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OPB\Campus OPB Forms\Ag Center\"/>
    </mc:Choice>
  </mc:AlternateContent>
  <bookViews>
    <workbookView xWindow="0" yWindow="0" windowWidth="28800" windowHeight="10200" activeTab="4"/>
  </bookViews>
  <sheets>
    <sheet name="CHILD-DT" sheetId="3" r:id="rId1"/>
    <sheet name="Child-AS" sheetId="5" r:id="rId2"/>
    <sheet name="CHILD-AC" sheetId="4" r:id="rId3"/>
    <sheet name="Child-1" sheetId="2" r:id="rId4"/>
    <sheet name="Child-2" sheetId="1" r:id="rId5"/>
  </sheets>
  <definedNames>
    <definedName name="_xlnm.Print_Area" localSheetId="0">'CHILD-DT'!$A$1:$E$31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5" l="1"/>
  <c r="C27" i="4" l="1"/>
  <c r="C26" i="4"/>
  <c r="C24" i="4"/>
  <c r="C23" i="4"/>
  <c r="C22" i="4"/>
  <c r="C20" i="4"/>
  <c r="C19" i="4"/>
  <c r="C18" i="4"/>
  <c r="C15" i="4"/>
  <c r="C13" i="4"/>
  <c r="C10" i="4"/>
  <c r="I9" i="5" l="1"/>
  <c r="F9" i="5"/>
  <c r="D27" i="4"/>
  <c r="D26" i="4"/>
  <c r="D24" i="4"/>
  <c r="D23" i="4"/>
  <c r="D22" i="4"/>
  <c r="D20" i="4"/>
  <c r="D19" i="4"/>
  <c r="D18" i="4"/>
  <c r="D10" i="4"/>
  <c r="H52" i="5" l="1"/>
  <c r="G52" i="5"/>
  <c r="E52" i="5"/>
  <c r="K52" i="5"/>
  <c r="I52" i="5"/>
  <c r="F52" i="5"/>
  <c r="J9" i="5"/>
  <c r="J52" i="5" s="1"/>
  <c r="D52" i="5" l="1"/>
  <c r="G41" i="4" l="1"/>
  <c r="F41" i="4"/>
  <c r="E41" i="4"/>
  <c r="D41" i="4"/>
  <c r="C41" i="4"/>
  <c r="G33" i="4"/>
  <c r="F33" i="4"/>
  <c r="E33" i="4"/>
  <c r="D33" i="4"/>
  <c r="C33" i="4"/>
  <c r="G30" i="4"/>
  <c r="E30" i="4"/>
  <c r="D30" i="4"/>
  <c r="C30" i="4"/>
  <c r="F27" i="4"/>
  <c r="F30" i="4" s="1"/>
  <c r="F26" i="4"/>
  <c r="G25" i="4"/>
  <c r="E25" i="4"/>
  <c r="D25" i="4"/>
  <c r="C25" i="4"/>
  <c r="F24" i="4"/>
  <c r="F23" i="4"/>
  <c r="F22" i="4"/>
  <c r="G21" i="4"/>
  <c r="E21" i="4"/>
  <c r="D21" i="4"/>
  <c r="C21" i="4"/>
  <c r="F20" i="4"/>
  <c r="F19" i="4"/>
  <c r="F18" i="4"/>
  <c r="G16" i="4"/>
  <c r="E16" i="4"/>
  <c r="D16" i="4"/>
  <c r="C16" i="4"/>
  <c r="F15" i="4"/>
  <c r="F13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F10" i="4"/>
  <c r="C42" i="2"/>
  <c r="F42" i="2" s="1"/>
  <c r="F41" i="2"/>
  <c r="F40" i="2"/>
  <c r="G34" i="2"/>
  <c r="E34" i="2"/>
  <c r="C34" i="2"/>
  <c r="D32" i="2"/>
  <c r="D34" i="2" s="1"/>
  <c r="G31" i="2"/>
  <c r="E31" i="2"/>
  <c r="C31" i="2"/>
  <c r="D28" i="2"/>
  <c r="F28" i="2" s="1"/>
  <c r="D27" i="2"/>
  <c r="G26" i="2"/>
  <c r="E26" i="2"/>
  <c r="C26" i="2"/>
  <c r="D25" i="2"/>
  <c r="F25" i="2" s="1"/>
  <c r="D24" i="2"/>
  <c r="F24" i="2" s="1"/>
  <c r="D23" i="2"/>
  <c r="F23" i="2" s="1"/>
  <c r="G22" i="2"/>
  <c r="G36" i="2" s="1"/>
  <c r="E22" i="2"/>
  <c r="C22" i="2"/>
  <c r="D21" i="2"/>
  <c r="F21" i="2" s="1"/>
  <c r="D20" i="2"/>
  <c r="F20" i="2" s="1"/>
  <c r="D19" i="2"/>
  <c r="F19" i="2" s="1"/>
  <c r="C17" i="2"/>
  <c r="F16" i="2"/>
  <c r="F13" i="2"/>
  <c r="D10" i="2"/>
  <c r="D17" i="2" s="1"/>
  <c r="F17" i="2" l="1"/>
  <c r="E35" i="4"/>
  <c r="E37" i="4" s="1"/>
  <c r="D31" i="2"/>
  <c r="G35" i="4"/>
  <c r="G37" i="4" s="1"/>
  <c r="E36" i="2"/>
  <c r="D35" i="4"/>
  <c r="D37" i="4" s="1"/>
  <c r="F25" i="4"/>
  <c r="C35" i="4"/>
  <c r="C37" i="4" s="1"/>
  <c r="F21" i="4"/>
  <c r="F16" i="4"/>
  <c r="F27" i="2"/>
  <c r="F31" i="2" s="1"/>
  <c r="C36" i="2"/>
  <c r="D22" i="2"/>
  <c r="F10" i="2"/>
  <c r="F22" i="2"/>
  <c r="F26" i="2"/>
  <c r="D26" i="2"/>
  <c r="F32" i="2"/>
  <c r="F34" i="2" s="1"/>
  <c r="F35" i="4" l="1"/>
  <c r="F37" i="4" s="1"/>
  <c r="D36" i="2"/>
  <c r="F36" i="2"/>
</calcChain>
</file>

<file path=xl/comments1.xml><?xml version="1.0" encoding="utf-8"?>
<comments xmlns="http://schemas.openxmlformats.org/spreadsheetml/2006/main">
  <authors>
    <author>Richard M. "Butch" Dugas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2.xml><?xml version="1.0" encoding="utf-8"?>
<comments xmlns="http://schemas.openxmlformats.org/spreadsheetml/2006/main">
  <authors>
    <author>Richard M. "Butch" Dugas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3.xml><?xml version="1.0" encoding="utf-8"?>
<comments xmlns="http://schemas.openxmlformats.org/spreadsheetml/2006/main">
  <authors>
    <author>Richard M. "Butch" Dugas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Enter the Department Name Here.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Enter Agency Name Here.</t>
        </r>
      </text>
    </comment>
    <comment ref="G4" authorId="0" shapeId="0">
      <text>
        <r>
          <rPr>
            <b/>
            <sz val="8"/>
            <color indexed="81"/>
            <rFont val="Tahoma"/>
            <family val="2"/>
          </rPr>
          <t>Insert AFS Agency Code Here.</t>
        </r>
      </text>
    </comment>
    <comment ref="C5" authorId="0" shapeId="0">
      <text>
        <r>
          <rPr>
            <b/>
            <sz val="8"/>
            <color indexed="81"/>
            <rFont val="Tahoma"/>
            <family val="2"/>
          </rPr>
          <t>Enter Program Name here.</t>
        </r>
      </text>
    </comment>
    <comment ref="C6" authorId="0" shapeId="0">
      <text>
        <r>
          <rPr>
            <b/>
            <sz val="8"/>
            <color indexed="81"/>
            <rFont val="Tahoma"/>
            <family val="2"/>
          </rPr>
          <t>Enter the service provided.</t>
        </r>
      </text>
    </comment>
  </commentList>
</comments>
</file>

<file path=xl/sharedStrings.xml><?xml version="1.0" encoding="utf-8"?>
<sst xmlns="http://schemas.openxmlformats.org/spreadsheetml/2006/main" count="250" uniqueCount="173">
  <si>
    <t>There are no NE's for this service.</t>
  </si>
  <si>
    <t>Priority</t>
  </si>
  <si>
    <t xml:space="preserve"> If less than 100% of NE is for this service, Explain</t>
  </si>
  <si>
    <t>%</t>
  </si>
  <si>
    <t>Agency</t>
  </si>
  <si>
    <t>Department</t>
  </si>
  <si>
    <t xml:space="preserve"> List all NE's associated with this service:</t>
  </si>
  <si>
    <r>
      <t xml:space="preserve">     </t>
    </r>
    <r>
      <rPr>
        <b/>
        <sz val="10"/>
        <rFont val="Times New Roman"/>
        <family val="1"/>
      </rPr>
      <t xml:space="preserve">Efficiency: </t>
    </r>
    <r>
      <rPr>
        <sz val="10"/>
        <rFont val="Times New Roman"/>
        <family val="1"/>
      </rPr>
      <t xml:space="preserve">             Maintain 4-H club members and participants in 4-H programs</t>
    </r>
  </si>
  <si>
    <t xml:space="preserve">                                      Number of 4-H participants in community service activities</t>
  </si>
  <si>
    <r>
      <t xml:space="preserve">     </t>
    </r>
    <r>
      <rPr>
        <b/>
        <sz val="10"/>
        <rFont val="Times New Roman"/>
        <family val="1"/>
      </rPr>
      <t>Outcome</t>
    </r>
    <r>
      <rPr>
        <sz val="10"/>
        <rFont val="Times New Roman"/>
        <family val="1"/>
      </rPr>
      <t xml:space="preserve">:               Number of 4-H club members and participants </t>
    </r>
  </si>
  <si>
    <r>
      <t xml:space="preserve">    </t>
    </r>
    <r>
      <rPr>
        <b/>
        <sz val="10"/>
        <rFont val="Times New Roman"/>
        <family val="1"/>
      </rPr>
      <t xml:space="preserve"> Input: </t>
    </r>
    <r>
      <rPr>
        <sz val="10"/>
        <rFont val="Times New Roman"/>
        <family val="1"/>
      </rPr>
      <t xml:space="preserve">                     Number of volunteer leaders</t>
    </r>
  </si>
  <si>
    <t>Performance Indicators:</t>
  </si>
  <si>
    <t>programs."</t>
  </si>
  <si>
    <t xml:space="preserve">Agricultural Center Strategic Objective 11.1 applies:  "To facilitate the development of an effective and informed community citizenry by maintaining membership in 4-H youth development </t>
  </si>
  <si>
    <t xml:space="preserve"> necessary for youth to use in every stage of life, alone and in concert with others.</t>
  </si>
  <si>
    <t>camps, and special interest programs.  Conducted at the parish, district, state and national levels, all programming is focused on developing the essential elements which will develop life skills</t>
  </si>
  <si>
    <t>programming efforts delivered through the utilization of multiple delivery modes that include: in-school clubs, community clubs, school enrichment, after school programs, overnight and day</t>
  </si>
  <si>
    <t>development by emphasizing the four Essential Elements of 4H Youth Development.  These elements of belonging, independence, mastery and generosity are developed through intentional</t>
  </si>
  <si>
    <t>through experiential learning activities which enable youth to become positive, capable and compassionate members of their communities.  The 4H program accomplishes positive youth</t>
  </si>
  <si>
    <t>4H is the youth outreach of the land-grant university system, which in Louisiana is conducted by the LSU AgCenter's Cooperative Extension Service.  The 4H mission is to develop participants</t>
  </si>
  <si>
    <t>Describe the service, including how it fulfills the program's mission, who are the principal users, and who primarily benefits from the service.   Include all related objectives and performance measures.</t>
  </si>
  <si>
    <t>4-H YOUTH DEVELOPMENT</t>
  </si>
  <si>
    <t xml:space="preserve">FISCAL YEAR </t>
  </si>
  <si>
    <t>19-8607</t>
  </si>
  <si>
    <t xml:space="preserve">AFS AGY: </t>
  </si>
  <si>
    <t>LSU AGRICULTURAL CENTER</t>
  </si>
  <si>
    <t>LOUISIANA STATE UNIVERSITY SYSTEM</t>
  </si>
  <si>
    <t>FORM  CHILD - 2</t>
  </si>
  <si>
    <t>CHILDREN'S  BUDGET</t>
  </si>
  <si>
    <t>FORM  CHILD - 1</t>
  </si>
  <si>
    <t>DEPARTMENT NAME:</t>
  </si>
  <si>
    <t>AGENCY NAME:</t>
  </si>
  <si>
    <t>PROGRAM :</t>
  </si>
  <si>
    <t>SERVICE:</t>
  </si>
  <si>
    <t>EXISTING</t>
  </si>
  <si>
    <t>OPERATING</t>
  </si>
  <si>
    <t>REQUESTED</t>
  </si>
  <si>
    <t>TOTAL</t>
  </si>
  <si>
    <t>MEANS OF FINANCING:</t>
  </si>
  <si>
    <t>BUDGET</t>
  </si>
  <si>
    <t>CONTINUATION</t>
  </si>
  <si>
    <t>NE's</t>
  </si>
  <si>
    <t>RECOMMENDED</t>
  </si>
  <si>
    <t>STATE GENERAL FUND (Direct)</t>
  </si>
  <si>
    <t>STATE GENERAL FUND BY:</t>
  </si>
  <si>
    <t xml:space="preserve">    INTERAGENCY TRANSFERS</t>
  </si>
  <si>
    <t xml:space="preserve">    FEES &amp; SELF-GENERATED </t>
  </si>
  <si>
    <t xml:space="preserve">    STATUTORY DEDICATIONS</t>
  </si>
  <si>
    <t xml:space="preserve">    INTERIM EMERGENCY BOARD</t>
  </si>
  <si>
    <t>FEDERAL FUNDS</t>
  </si>
  <si>
    <t>TOTAL MEANS OF FINANCING</t>
  </si>
  <si>
    <t>EXPENDITURES &amp; REQUEST:</t>
  </si>
  <si>
    <t xml:space="preserve">  Salaries Regular 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</si>
  <si>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</si>
  <si>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</si>
  <si>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</si>
  <si>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</si>
  <si>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</si>
  <si>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</si>
  <si>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</si>
  <si>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>PROFESSIONAL SERVICES</t>
  </si>
  <si>
    <t xml:space="preserve">  Other Charges</t>
  </si>
  <si>
    <t xml:space="preserve">  Debt Service</t>
  </si>
  <si>
    <t xml:space="preserve">  Interagency Transfers</t>
  </si>
  <si>
    <t>TOTAL OTHER CHARGES</t>
  </si>
  <si>
    <t xml:space="preserve">   Acquisitions</t>
  </si>
  <si>
    <t xml:space="preserve">   Major Repairs</t>
  </si>
  <si>
    <t>TOTAL ACQ. &amp; MAJOR REPAIRS</t>
  </si>
  <si>
    <t>UNALLOTTED</t>
  </si>
  <si>
    <t>TOTAL EXPENDITURES &amp; REQUEST</t>
  </si>
  <si>
    <t>EXCESS (OR DEFICIENCY) OF</t>
  </si>
  <si>
    <t>FINANCING OVER EXPENDITURES</t>
  </si>
  <si>
    <t>AUTHORIZED FULL-TIME EQUIVALENTS</t>
  </si>
  <si>
    <t>Classified</t>
  </si>
  <si>
    <t xml:space="preserve">Unclassified                  </t>
  </si>
  <si>
    <t>TOTAL POSITIONS (Salaries Regular)</t>
  </si>
  <si>
    <t>POSITIONS (Other Charges)</t>
  </si>
  <si>
    <t>CHILD - DT</t>
  </si>
  <si>
    <t>Department Name:</t>
  </si>
  <si>
    <t>Louisiana State University Agricultural Center</t>
  </si>
  <si>
    <t>\P  Print file</t>
  </si>
  <si>
    <t>\D  Enter correct budget dates</t>
  </si>
  <si>
    <t>{CALC}{PGDN}{PGDN}{HOME}</t>
  </si>
  <si>
    <t>/RUyear~/RFGyear~/WGPD</t>
  </si>
  <si>
    <t>/PFcover~R{ESC}{ESC}{ESC}{ESC}{ESC}</t>
  </si>
  <si>
    <t>/XNEnter the CURRENT CALENDAR year (19xx) ~year~</t>
  </si>
  <si>
    <t>/PFcover~RRa1..I20~OOUML0~MR240~QGQ</t>
  </si>
  <si>
    <t>/XIyear=1989~/XGyear1~</t>
  </si>
  <si>
    <t>/XIyear=1990~/XGyear2~</t>
  </si>
  <si>
    <t>/XIyear=1991~/XGyear3~</t>
  </si>
  <si>
    <t>\F  Save file with same name</t>
  </si>
  <si>
    <t>/REyear~/RPyear~{HOME}{CALC}</t>
  </si>
  <si>
    <t>{HOME}{CALC}</t>
  </si>
  <si>
    <t>Macro for calendar year 1989</t>
  </si>
  <si>
    <t>/FS~R</t>
  </si>
  <si>
    <t>{GOTO}G10~' 1988 - 1989~</t>
  </si>
  <si>
    <t>{RIGHT}'.    THE APP~</t>
  </si>
  <si>
    <t>{GOTO}D11~'AL YEAR 1989~</t>
  </si>
  <si>
    <t>\H  Help Check List</t>
  </si>
  <si>
    <t>{GOTO}E11~' - 1990,   A~</t>
  </si>
  <si>
    <t>{GOTO}I11~'L YEAR 1990 - 1991.~</t>
  </si>
  <si>
    <t>{GOTO}help~</t>
  </si>
  <si>
    <t>{GOTO}F3~'ne 30, 1990~</t>
  </si>
  <si>
    <t>/RPG10..H10~/RPD11~/RPE11~</t>
  </si>
  <si>
    <t>/RPI11~/RPF3~/WGPE</t>
  </si>
  <si>
    <t>\M  Macro List</t>
  </si>
  <si>
    <t>{GOTO}a75~</t>
  </si>
  <si>
    <t>Macro for calendar year 1990</t>
  </si>
  <si>
    <t>{GOTO}G10~' 1989 - 1990~</t>
  </si>
  <si>
    <t>{GOTO}D11~'AL YEAR 1990~</t>
  </si>
  <si>
    <t>{GOTO}E11~' - 1991,   A~</t>
  </si>
  <si>
    <t>{GOTO}I11~'L YEAR 1991 - 1992.~</t>
  </si>
  <si>
    <t>{GOTO}F3~'ne 30, 1991~</t>
  </si>
  <si>
    <t>Macro for calendar year 1991</t>
  </si>
  <si>
    <t>{GOTO}G10~' 1990 - 1991~</t>
  </si>
  <si>
    <t>{GOTO}D11~'AL YEAR 1991~</t>
  </si>
  <si>
    <t>{GOTO}E11~' - 1992,   A~</t>
  </si>
  <si>
    <t>{GOTO}I11~'L YEAR 1992 - 1993.~</t>
  </si>
  <si>
    <t>{GOTO}F3~'ne 30, 1992~</t>
  </si>
  <si>
    <t xml:space="preserve">     Budget Development</t>
  </si>
  <si>
    <t>Budget Form Completion Steps</t>
  </si>
  <si>
    <t>** - Enter Cost Center No. (F5 to GOTO cell I2, then F2 to EDIT)</t>
  </si>
  <si>
    <t xml:space="preserve">** - Enter FACS Agency code (F5 to GOTO cell H2, then F2 to EDIT) </t>
  </si>
  <si>
    <t>** - Enter Budget Date in Heading (ALT+D)</t>
  </si>
  <si>
    <t xml:space="preserve">** - Enter text </t>
  </si>
  <si>
    <t xml:space="preserve">** - Save Worksheet (ALT+F) </t>
  </si>
  <si>
    <t>** - Print Worksheet (ALT+P)</t>
  </si>
  <si>
    <t xml:space="preserve">     Use Sideways to Print</t>
  </si>
  <si>
    <t xml:space="preserve">     (/ System, Sideways, Exit)</t>
  </si>
  <si>
    <t>FORM  CHILD - AC</t>
  </si>
  <si>
    <t>Louisiana State University</t>
  </si>
  <si>
    <t xml:space="preserve">AGENCY NAME: </t>
  </si>
  <si>
    <t>Agricultural Center</t>
  </si>
  <si>
    <t>AFS AGY:</t>
  </si>
  <si>
    <t xml:space="preserve"> </t>
  </si>
  <si>
    <t>Agency Line Item Summary</t>
  </si>
  <si>
    <t>AUTHORIZED T.O. FTE POSITIONS:</t>
  </si>
  <si>
    <t>Classified (2100, 5200)</t>
  </si>
  <si>
    <t>Unclassified (2130)</t>
  </si>
  <si>
    <t>TOTAL AUTHORIZED T.O. FTE POSITIONS</t>
  </si>
  <si>
    <t>TOTAL AUTHORIZED OTHER CHARGES POSITIONS*</t>
  </si>
  <si>
    <t>TOTAL NON-T.O. FTE POSITIONS**</t>
  </si>
  <si>
    <t>* Authorized Other Charges Positions are those reported under Objects 3670, 3680, and 3681.</t>
  </si>
  <si>
    <t xml:space="preserve">** Non-T.O. FTE Positions are those reported under Object 2200 (exclude WAEs).  </t>
  </si>
  <si>
    <t>FORM  CHILD - AS</t>
  </si>
  <si>
    <t xml:space="preserve">DEPARTMENT NAME: </t>
  </si>
  <si>
    <t>Louisiana State University System</t>
  </si>
  <si>
    <t>LSU Agricultural Center</t>
  </si>
  <si>
    <t>AGENCY SUMMARY</t>
  </si>
  <si>
    <t>MEANS OF FINANCING</t>
  </si>
  <si>
    <t>POSITIONS</t>
  </si>
  <si>
    <t>PRIORITY</t>
  </si>
  <si>
    <t>NAME OF SERVICE</t>
  </si>
  <si>
    <t>PROGRAM</t>
  </si>
  <si>
    <t>GENERAL FUND</t>
  </si>
  <si>
    <t>IAT</t>
  </si>
  <si>
    <t>SELF-GEN.</t>
  </si>
  <si>
    <t>STAT. DEDS.</t>
  </si>
  <si>
    <t>I.E.B.</t>
  </si>
  <si>
    <t>TOTAL FUNDS</t>
  </si>
  <si>
    <t>4-H Youth Services</t>
  </si>
  <si>
    <t xml:space="preserve">TOTALS </t>
  </si>
  <si>
    <t>In-school clubs typically conduct monthly meetings that balance educational programs supporting GLEs with leadership development through a business portion of the meeting.</t>
  </si>
  <si>
    <t>Many teachers serve as organizational leaders and coordinate the activities of parent volunteers and 4-H members.</t>
  </si>
  <si>
    <t>(08/20)</t>
  </si>
  <si>
    <t>2024-2025</t>
  </si>
  <si>
    <t>In 2022-2023 more than 91,127 of Louisiana’s young people participated in 4-H programming, rising from approximately 36,700 during the two years of COVID-19.  The projects that 4-H offers</t>
  </si>
  <si>
    <t>Hands and Health.  Youth keep records of their progress, and some utilize their projects as small business ventures promoting entrepreneurship and workforce development.  Each summer more</t>
  </si>
  <si>
    <t>focus on the three mission mandates of Science, Engineering and Technology (SET), Healthy Living and Citizenship.   These mission mandates support the development of four H's: Head, Heart,</t>
  </si>
  <si>
    <t xml:space="preserve">the character of young people and provide services and opportunities to those less fortunate. Additionally, in more than 75% of the parish’s youth are taught through co-curricular 4-H </t>
  </si>
  <si>
    <t xml:space="preserve">sponsored school enrichment programs in such areas as coastal conservation through youth wetlands, the development of the life cycle through embryology, high school financial literacy, </t>
  </si>
  <si>
    <t>or dangers of smoking and vaping.</t>
  </si>
  <si>
    <t>4,000 young people, 9 to 12 years of age, participate in the one-week overnight camping program at the Grant Walker Educational Center. In all parishes, service learning is taught to strengthen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</si>
</sst>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;;;"/>
    <numFmt numFmtId="165" formatCode="&quot;$&quot;#,##0.0000_);[Red]\(&quot;$&quot;#,##0.0000\)"/>
    <numFmt numFmtId="166" formatCode="&quot;$&quot;#,##0"/>
  </numFmts>
  <fonts count="15"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sz val="8"/>
      <color indexed="81"/>
      <name val="Tahoma"/>
      <family val="2"/>
    </font>
    <font>
      <sz val="14"/>
      <name val="Arial MT"/>
      <family val="2"/>
    </font>
    <font>
      <sz val="10"/>
      <color indexed="12"/>
      <name val="Courier"/>
    </font>
    <font>
      <b/>
      <sz val="12"/>
      <name val="Times New Roman"/>
      <family val="1"/>
    </font>
    <font>
      <b/>
      <sz val="18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ck">
        <color indexed="8"/>
      </left>
      <right/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64"/>
      </bottom>
      <diagonal/>
    </border>
    <border>
      <left/>
      <right style="thin">
        <color indexed="64"/>
      </right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1" fillId="0" borderId="0" xfId="1"/>
    <xf numFmtId="0" fontId="1" fillId="0" borderId="4" xfId="1" applyBorder="1" applyProtection="1">
      <protection locked="0"/>
    </xf>
    <xf numFmtId="0" fontId="1" fillId="0" borderId="8" xfId="1" applyBorder="1" applyProtection="1">
      <protection locked="0"/>
    </xf>
    <xf numFmtId="0" fontId="2" fillId="2" borderId="13" xfId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/>
    <xf numFmtId="0" fontId="2" fillId="2" borderId="21" xfId="1" applyFont="1" applyFill="1" applyBorder="1"/>
    <xf numFmtId="0" fontId="1" fillId="0" borderId="22" xfId="1" applyBorder="1"/>
    <xf numFmtId="0" fontId="1" fillId="0" borderId="21" xfId="1" applyBorder="1"/>
    <xf numFmtId="0" fontId="1" fillId="0" borderId="23" xfId="1" applyBorder="1" applyAlignment="1" applyProtection="1">
      <alignment horizontal="left"/>
      <protection locked="0"/>
    </xf>
    <xf numFmtId="0" fontId="1" fillId="0" borderId="0" xfId="0" applyFont="1"/>
    <xf numFmtId="0" fontId="1" fillId="3" borderId="30" xfId="1" applyFill="1" applyBorder="1"/>
    <xf numFmtId="0" fontId="1" fillId="3" borderId="0" xfId="1" applyFill="1"/>
    <xf numFmtId="0" fontId="2" fillId="0" borderId="32" xfId="1" applyFont="1" applyBorder="1" applyAlignment="1" applyProtection="1">
      <alignment horizontal="center"/>
      <protection locked="0"/>
    </xf>
    <xf numFmtId="0" fontId="2" fillId="3" borderId="0" xfId="1" quotePrefix="1" applyFont="1" applyFill="1" applyAlignment="1">
      <alignment horizontal="right"/>
    </xf>
    <xf numFmtId="0" fontId="2" fillId="3" borderId="40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0" xfId="1" quotePrefix="1" applyFont="1" applyFill="1" applyAlignment="1" applyProtection="1">
      <alignment horizontal="right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1" fillId="3" borderId="41" xfId="1" applyFill="1" applyBorder="1"/>
    <xf numFmtId="0" fontId="1" fillId="3" borderId="40" xfId="1" applyFill="1" applyBorder="1"/>
    <xf numFmtId="0" fontId="2" fillId="3" borderId="41" xfId="1" applyFont="1" applyFill="1" applyBorder="1"/>
    <xf numFmtId="0" fontId="2" fillId="2" borderId="43" xfId="1" applyFont="1" applyFill="1" applyBorder="1" applyAlignment="1">
      <alignment horizontal="center"/>
    </xf>
    <xf numFmtId="0" fontId="1" fillId="3" borderId="7" xfId="1" applyFill="1" applyBorder="1"/>
    <xf numFmtId="0" fontId="2" fillId="3" borderId="44" xfId="1" applyFont="1" applyFill="1" applyBorder="1"/>
    <xf numFmtId="0" fontId="2" fillId="2" borderId="45" xfId="1" applyFont="1" applyFill="1" applyBorder="1" applyAlignment="1">
      <alignment horizontal="center"/>
    </xf>
    <xf numFmtId="0" fontId="1" fillId="2" borderId="40" xfId="1" applyFill="1" applyBorder="1"/>
    <xf numFmtId="0" fontId="2" fillId="2" borderId="46" xfId="1" applyFont="1" applyFill="1" applyBorder="1"/>
    <xf numFmtId="0" fontId="2" fillId="2" borderId="47" xfId="1" applyFont="1" applyFill="1" applyBorder="1" applyAlignment="1">
      <alignment horizontal="center"/>
    </xf>
    <xf numFmtId="0" fontId="1" fillId="3" borderId="8" xfId="1" applyFill="1" applyBorder="1"/>
    <xf numFmtId="0" fontId="2" fillId="3" borderId="8" xfId="1" applyFont="1" applyFill="1" applyBorder="1"/>
    <xf numFmtId="6" fontId="6" fillId="0" borderId="8" xfId="1" applyNumberFormat="1" applyFont="1" applyBorder="1" applyProtection="1">
      <protection locked="0"/>
    </xf>
    <xf numFmtId="0" fontId="2" fillId="3" borderId="47" xfId="1" applyFont="1" applyFill="1" applyBorder="1"/>
    <xf numFmtId="164" fontId="6" fillId="2" borderId="8" xfId="1" applyNumberFormat="1" applyFont="1" applyFill="1" applyBorder="1"/>
    <xf numFmtId="0" fontId="1" fillId="3" borderId="48" xfId="1" applyFill="1" applyBorder="1"/>
    <xf numFmtId="0" fontId="2" fillId="3" borderId="49" xfId="1" applyFont="1" applyFill="1" applyBorder="1"/>
    <xf numFmtId="6" fontId="6" fillId="0" borderId="50" xfId="1" applyNumberFormat="1" applyFont="1" applyBorder="1" applyProtection="1">
      <protection locked="0"/>
    </xf>
    <xf numFmtId="6" fontId="7" fillId="0" borderId="8" xfId="1" applyNumberFormat="1" applyFont="1" applyBorder="1"/>
    <xf numFmtId="6" fontId="7" fillId="0" borderId="51" xfId="1" applyNumberFormat="1" applyFont="1" applyBorder="1"/>
    <xf numFmtId="6" fontId="6" fillId="2" borderId="8" xfId="1" applyNumberFormat="1" applyFont="1" applyFill="1" applyBorder="1"/>
    <xf numFmtId="38" fontId="6" fillId="0" borderId="8" xfId="1" applyNumberFormat="1" applyFont="1" applyBorder="1" applyProtection="1">
      <protection locked="0"/>
    </xf>
    <xf numFmtId="0" fontId="1" fillId="3" borderId="50" xfId="1" applyFill="1" applyBorder="1"/>
    <xf numFmtId="38" fontId="7" fillId="0" borderId="50" xfId="1" applyNumberFormat="1" applyFont="1" applyBorder="1"/>
    <xf numFmtId="0" fontId="1" fillId="3" borderId="47" xfId="1" applyFill="1" applyBorder="1"/>
    <xf numFmtId="0" fontId="8" fillId="0" borderId="8" xfId="1" applyFont="1" applyBorder="1" applyProtection="1">
      <protection locked="0"/>
    </xf>
    <xf numFmtId="0" fontId="2" fillId="0" borderId="0" xfId="1" applyFont="1"/>
    <xf numFmtId="0" fontId="10" fillId="3" borderId="0" xfId="0" applyFont="1" applyFill="1" applyAlignment="1">
      <alignment horizontal="center" vertical="center" shrinkToFit="1"/>
    </xf>
    <xf numFmtId="0" fontId="10" fillId="3" borderId="0" xfId="0" quotePrefix="1" applyFont="1" applyFill="1" applyAlignment="1">
      <alignment horizontal="right" vertical="center" shrinkToFit="1"/>
    </xf>
    <xf numFmtId="0" fontId="0" fillId="3" borderId="0" xfId="0" applyFill="1"/>
    <xf numFmtId="0" fontId="0" fillId="0" borderId="0" xfId="0" applyAlignment="1">
      <alignment horizontal="right"/>
    </xf>
    <xf numFmtId="0" fontId="10" fillId="3" borderId="0" xfId="0" applyFont="1" applyFill="1" applyAlignment="1">
      <alignment horizontal="right" vertical="center" shrinkToFit="1"/>
    </xf>
    <xf numFmtId="37" fontId="0" fillId="3" borderId="0" xfId="0" applyNumberFormat="1" applyFill="1"/>
    <xf numFmtId="0" fontId="11" fillId="0" borderId="0" xfId="0" applyFont="1" applyProtection="1">
      <protection locked="0"/>
    </xf>
    <xf numFmtId="37" fontId="11" fillId="3" borderId="0" xfId="0" applyNumberFormat="1" applyFont="1" applyFill="1" applyProtection="1">
      <protection locked="0"/>
    </xf>
    <xf numFmtId="0" fontId="10" fillId="4" borderId="52" xfId="0" applyFont="1" applyFill="1" applyBorder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center" vertical="center"/>
    </xf>
    <xf numFmtId="37" fontId="0" fillId="0" borderId="0" xfId="0" applyNumberFormat="1"/>
    <xf numFmtId="0" fontId="1" fillId="3" borderId="0" xfId="0" applyFont="1" applyFill="1"/>
    <xf numFmtId="0" fontId="2" fillId="3" borderId="29" xfId="0" quotePrefix="1" applyFont="1" applyFill="1" applyBorder="1" applyAlignment="1">
      <alignment horizontal="right"/>
    </xf>
    <xf numFmtId="0" fontId="1" fillId="0" borderId="33" xfId="0" applyFont="1" applyBorder="1" applyProtection="1">
      <protection locked="0"/>
    </xf>
    <xf numFmtId="0" fontId="1" fillId="3" borderId="40" xfId="0" applyFont="1" applyFill="1" applyBorder="1"/>
    <xf numFmtId="0" fontId="2" fillId="0" borderId="33" xfId="0" quotePrefix="1" applyFont="1" applyBorder="1" applyAlignment="1" applyProtection="1">
      <alignment horizontal="center"/>
      <protection locked="0"/>
    </xf>
    <xf numFmtId="0" fontId="1" fillId="3" borderId="41" xfId="0" applyFont="1" applyFill="1" applyBorder="1"/>
    <xf numFmtId="0" fontId="2" fillId="2" borderId="43" xfId="0" applyFont="1" applyFill="1" applyBorder="1" applyAlignment="1">
      <alignment horizontal="center"/>
    </xf>
    <xf numFmtId="0" fontId="2" fillId="2" borderId="43" xfId="0" applyFont="1" applyFill="1" applyBorder="1"/>
    <xf numFmtId="0" fontId="2" fillId="2" borderId="45" xfId="0" applyFont="1" applyFill="1" applyBorder="1" applyAlignment="1">
      <alignment horizontal="center"/>
    </xf>
    <xf numFmtId="0" fontId="1" fillId="2" borderId="40" xfId="0" applyFont="1" applyFill="1" applyBorder="1"/>
    <xf numFmtId="0" fontId="1" fillId="2" borderId="46" xfId="0" applyFont="1" applyFill="1" applyBorder="1"/>
    <xf numFmtId="0" fontId="2" fillId="2" borderId="47" xfId="0" applyFont="1" applyFill="1" applyBorder="1" applyAlignment="1">
      <alignment horizontal="center"/>
    </xf>
    <xf numFmtId="0" fontId="1" fillId="3" borderId="8" xfId="0" applyFont="1" applyFill="1" applyBorder="1"/>
    <xf numFmtId="165" fontId="6" fillId="0" borderId="8" xfId="0" applyNumberFormat="1" applyFont="1" applyBorder="1"/>
    <xf numFmtId="6" fontId="6" fillId="0" borderId="8" xfId="0" applyNumberFormat="1" applyFont="1" applyBorder="1" applyProtection="1">
      <protection locked="0"/>
    </xf>
    <xf numFmtId="0" fontId="1" fillId="3" borderId="7" xfId="0" applyFont="1" applyFill="1" applyBorder="1"/>
    <xf numFmtId="0" fontId="1" fillId="3" borderId="47" xfId="0" applyFont="1" applyFill="1" applyBorder="1"/>
    <xf numFmtId="164" fontId="6" fillId="2" borderId="8" xfId="0" applyNumberFormat="1" applyFont="1" applyFill="1" applyBorder="1"/>
    <xf numFmtId="6" fontId="6" fillId="2" borderId="8" xfId="0" applyNumberFormat="1" applyFont="1" applyFill="1" applyBorder="1"/>
    <xf numFmtId="0" fontId="1" fillId="3" borderId="48" xfId="0" applyFont="1" applyFill="1" applyBorder="1"/>
    <xf numFmtId="0" fontId="1" fillId="3" borderId="49" xfId="0" applyFont="1" applyFill="1" applyBorder="1"/>
    <xf numFmtId="6" fontId="6" fillId="0" borderId="50" xfId="0" applyNumberFormat="1" applyFont="1" applyBorder="1" applyProtection="1">
      <protection locked="0"/>
    </xf>
    <xf numFmtId="6" fontId="7" fillId="0" borderId="8" xfId="0" applyNumberFormat="1" applyFont="1" applyBorder="1"/>
    <xf numFmtId="6" fontId="7" fillId="0" borderId="50" xfId="0" applyNumberFormat="1" applyFont="1" applyBorder="1"/>
    <xf numFmtId="0" fontId="1" fillId="3" borderId="47" xfId="0" quotePrefix="1" applyFont="1" applyFill="1" applyBorder="1" applyAlignment="1">
      <alignment horizontal="left"/>
    </xf>
    <xf numFmtId="0" fontId="1" fillId="3" borderId="47" xfId="0" applyFont="1" applyFill="1" applyBorder="1" applyAlignment="1">
      <alignment horizontal="left" indent="1"/>
    </xf>
    <xf numFmtId="38" fontId="6" fillId="0" borderId="8" xfId="0" applyNumberFormat="1" applyFont="1" applyBorder="1" applyProtection="1">
      <protection locked="0"/>
    </xf>
    <xf numFmtId="0" fontId="1" fillId="3" borderId="54" xfId="0" applyFont="1" applyFill="1" applyBorder="1"/>
    <xf numFmtId="38" fontId="7" fillId="0" borderId="54" xfId="0" applyNumberFormat="1" applyFont="1" applyBorder="1"/>
    <xf numFmtId="6" fontId="6" fillId="0" borderId="47" xfId="0" applyNumberFormat="1" applyFont="1" applyBorder="1"/>
    <xf numFmtId="0" fontId="14" fillId="0" borderId="0" xfId="0" quotePrefix="1" applyFont="1" applyAlignment="1">
      <alignment horizontal="left"/>
    </xf>
    <xf numFmtId="166" fontId="2" fillId="3" borderId="0" xfId="1" quotePrefix="1" applyNumberFormat="1" applyFont="1" applyFill="1" applyAlignment="1">
      <alignment horizontal="right"/>
    </xf>
    <xf numFmtId="38" fontId="2" fillId="0" borderId="52" xfId="1" applyNumberFormat="1" applyFont="1" applyBorder="1" applyAlignment="1" applyProtection="1">
      <alignment horizontal="center"/>
      <protection locked="0"/>
    </xf>
    <xf numFmtId="166" fontId="1" fillId="3" borderId="0" xfId="1" applyNumberFormat="1" applyFill="1"/>
    <xf numFmtId="38" fontId="1" fillId="3" borderId="41" xfId="1" applyNumberFormat="1" applyFill="1" applyBorder="1"/>
    <xf numFmtId="0" fontId="2" fillId="2" borderId="61" xfId="1" applyFont="1" applyFill="1" applyBorder="1" applyAlignment="1">
      <alignment horizontal="center" wrapText="1"/>
    </xf>
    <xf numFmtId="0" fontId="2" fillId="2" borderId="62" xfId="1" applyFont="1" applyFill="1" applyBorder="1" applyAlignment="1">
      <alignment horizontal="center" wrapText="1"/>
    </xf>
    <xf numFmtId="166" fontId="2" fillId="2" borderId="63" xfId="1" applyNumberFormat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47" xfId="1" applyBorder="1" applyProtection="1">
      <protection locked="0"/>
    </xf>
    <xf numFmtId="166" fontId="1" fillId="0" borderId="47" xfId="1" applyNumberFormat="1" applyBorder="1" applyProtection="1">
      <protection locked="0"/>
    </xf>
    <xf numFmtId="166" fontId="2" fillId="0" borderId="47" xfId="1" applyNumberFormat="1" applyFont="1" applyBorder="1"/>
    <xf numFmtId="38" fontId="1" fillId="0" borderId="47" xfId="1" applyNumberFormat="1" applyBorder="1" applyProtection="1">
      <protection locked="0"/>
    </xf>
    <xf numFmtId="166" fontId="1" fillId="0" borderId="8" xfId="1" applyNumberFormat="1" applyBorder="1" applyProtection="1">
      <protection locked="0"/>
    </xf>
    <xf numFmtId="166" fontId="2" fillId="0" borderId="8" xfId="1" applyNumberFormat="1" applyFont="1" applyBorder="1"/>
    <xf numFmtId="38" fontId="1" fillId="0" borderId="8" xfId="1" applyNumberFormat="1" applyBorder="1" applyProtection="1">
      <protection locked="0"/>
    </xf>
    <xf numFmtId="0" fontId="2" fillId="3" borderId="23" xfId="1" applyFont="1" applyFill="1" applyBorder="1"/>
    <xf numFmtId="0" fontId="2" fillId="3" borderId="21" xfId="1" applyFont="1" applyFill="1" applyBorder="1"/>
    <xf numFmtId="0" fontId="2" fillId="3" borderId="42" xfId="1" applyFont="1" applyFill="1" applyBorder="1" applyAlignment="1">
      <alignment horizontal="right"/>
    </xf>
    <xf numFmtId="166" fontId="2" fillId="3" borderId="8" xfId="1" applyNumberFormat="1" applyFont="1" applyFill="1" applyBorder="1"/>
    <xf numFmtId="164" fontId="2" fillId="0" borderId="0" xfId="1" applyNumberFormat="1" applyFont="1"/>
    <xf numFmtId="166" fontId="1" fillId="0" borderId="0" xfId="1" applyNumberFormat="1"/>
    <xf numFmtId="38" fontId="1" fillId="0" borderId="0" xfId="1" applyNumberFormat="1"/>
    <xf numFmtId="0" fontId="1" fillId="0" borderId="0" xfId="1" quotePrefix="1" applyBorder="1" applyAlignment="1" applyProtection="1">
      <alignment horizontal="left"/>
      <protection locked="0"/>
    </xf>
    <xf numFmtId="0" fontId="12" fillId="3" borderId="0" xfId="0" quotePrefix="1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0" fontId="2" fillId="3" borderId="55" xfId="1" applyFont="1" applyFill="1" applyBorder="1" applyAlignment="1">
      <alignment horizontal="center"/>
    </xf>
    <xf numFmtId="0" fontId="2" fillId="3" borderId="56" xfId="1" applyFont="1" applyFill="1" applyBorder="1" applyAlignment="1">
      <alignment horizontal="center"/>
    </xf>
    <xf numFmtId="0" fontId="2" fillId="3" borderId="57" xfId="1" applyFont="1" applyFill="1" applyBorder="1" applyAlignment="1">
      <alignment horizontal="center"/>
    </xf>
    <xf numFmtId="166" fontId="2" fillId="2" borderId="58" xfId="1" applyNumberFormat="1" applyFont="1" applyFill="1" applyBorder="1" applyAlignment="1">
      <alignment horizontal="center"/>
    </xf>
    <xf numFmtId="166" fontId="2" fillId="2" borderId="59" xfId="1" applyNumberFormat="1" applyFont="1" applyFill="1" applyBorder="1" applyAlignment="1">
      <alignment horizontal="center"/>
    </xf>
    <xf numFmtId="38" fontId="2" fillId="2" borderId="60" xfId="1" applyNumberFormat="1" applyFont="1" applyFill="1" applyBorder="1" applyAlignment="1">
      <alignment horizontal="center" vertical="center"/>
    </xf>
    <xf numFmtId="38" fontId="2" fillId="2" borderId="64" xfId="1" applyNumberFormat="1" applyFont="1" applyFill="1" applyBorder="1" applyAlignment="1">
      <alignment horizontal="center" vertical="center"/>
    </xf>
    <xf numFmtId="0" fontId="4" fillId="3" borderId="29" xfId="1" applyFont="1" applyFill="1" applyBorder="1" applyAlignment="1">
      <alignment horizontal="center"/>
    </xf>
    <xf numFmtId="0" fontId="4" fillId="3" borderId="28" xfId="1" applyFont="1" applyFill="1" applyBorder="1" applyAlignment="1">
      <alignment horizontal="center"/>
    </xf>
    <xf numFmtId="0" fontId="4" fillId="3" borderId="33" xfId="1" applyFont="1" applyFill="1" applyBorder="1" applyAlignment="1">
      <alignment horizontal="center"/>
    </xf>
    <xf numFmtId="38" fontId="2" fillId="3" borderId="0" xfId="1" applyNumberFormat="1" applyFont="1" applyFill="1" applyAlignment="1">
      <alignment horizontal="right"/>
    </xf>
    <xf numFmtId="38" fontId="2" fillId="3" borderId="41" xfId="1" applyNumberFormat="1" applyFont="1" applyFill="1" applyBorder="1" applyAlignment="1">
      <alignment horizontal="right"/>
    </xf>
    <xf numFmtId="0" fontId="2" fillId="3" borderId="40" xfId="1" quotePrefix="1" applyFont="1" applyFill="1" applyBorder="1" applyAlignment="1">
      <alignment horizontal="right"/>
    </xf>
    <xf numFmtId="0" fontId="2" fillId="3" borderId="0" xfId="1" quotePrefix="1" applyFont="1" applyFill="1" applyAlignment="1">
      <alignment horizontal="right"/>
    </xf>
    <xf numFmtId="0" fontId="1" fillId="0" borderId="52" xfId="1" applyBorder="1" applyAlignment="1" applyProtection="1">
      <alignment horizontal="left"/>
      <protection locked="0"/>
    </xf>
    <xf numFmtId="49" fontId="2" fillId="3" borderId="0" xfId="1" applyNumberFormat="1" applyFont="1" applyFill="1" applyAlignment="1">
      <alignment horizontal="right"/>
    </xf>
    <xf numFmtId="49" fontId="2" fillId="3" borderId="41" xfId="1" applyNumberFormat="1" applyFont="1" applyFill="1" applyBorder="1" applyAlignment="1">
      <alignment horizontal="right"/>
    </xf>
    <xf numFmtId="0" fontId="12" fillId="3" borderId="53" xfId="0" applyFont="1" applyFill="1" applyBorder="1" applyAlignment="1">
      <alignment horizontal="center" vertical="center"/>
    </xf>
    <xf numFmtId="0" fontId="12" fillId="3" borderId="4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right"/>
    </xf>
    <xf numFmtId="0" fontId="2" fillId="3" borderId="41" xfId="0" applyFont="1" applyFill="1" applyBorder="1" applyAlignment="1">
      <alignment horizontal="right"/>
    </xf>
    <xf numFmtId="0" fontId="2" fillId="3" borderId="40" xfId="0" quotePrefix="1" applyFont="1" applyFill="1" applyBorder="1" applyAlignment="1">
      <alignment horizontal="right"/>
    </xf>
    <xf numFmtId="0" fontId="2" fillId="3" borderId="0" xfId="0" quotePrefix="1" applyFont="1" applyFill="1" applyAlignment="1">
      <alignment horizontal="right"/>
    </xf>
    <xf numFmtId="0" fontId="1" fillId="0" borderId="29" xfId="0" applyFont="1" applyBorder="1" applyAlignment="1" applyProtection="1">
      <alignment horizontal="left"/>
      <protection locked="0"/>
    </xf>
    <xf numFmtId="0" fontId="1" fillId="0" borderId="28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2" fillId="3" borderId="29" xfId="0" quotePrefix="1" applyFont="1" applyFill="1" applyBorder="1" applyAlignment="1">
      <alignment horizontal="right"/>
    </xf>
    <xf numFmtId="0" fontId="2" fillId="3" borderId="33" xfId="0" applyFont="1" applyFill="1" applyBorder="1" applyAlignment="1">
      <alignment horizontal="right"/>
    </xf>
    <xf numFmtId="0" fontId="2" fillId="3" borderId="0" xfId="1" applyFont="1" applyFill="1" applyAlignment="1">
      <alignment horizontal="right"/>
    </xf>
    <xf numFmtId="0" fontId="1" fillId="0" borderId="23" xfId="1" applyBorder="1" applyAlignment="1" applyProtection="1">
      <alignment horizontal="left"/>
      <protection locked="0"/>
    </xf>
    <xf numFmtId="0" fontId="1" fillId="0" borderId="21" xfId="1" applyBorder="1" applyAlignment="1" applyProtection="1">
      <alignment horizontal="left"/>
      <protection locked="0"/>
    </xf>
    <xf numFmtId="0" fontId="1" fillId="0" borderId="42" xfId="1" applyBorder="1" applyAlignment="1" applyProtection="1">
      <alignment horizontal="left"/>
      <protection locked="0"/>
    </xf>
    <xf numFmtId="0" fontId="2" fillId="3" borderId="40" xfId="1" applyFont="1" applyFill="1" applyBorder="1" applyAlignment="1">
      <alignment horizontal="right"/>
    </xf>
    <xf numFmtId="0" fontId="1" fillId="0" borderId="23" xfId="1" applyBorder="1" applyAlignment="1" applyProtection="1">
      <alignment horizontal="left" wrapText="1"/>
      <protection locked="0"/>
    </xf>
    <xf numFmtId="0" fontId="1" fillId="0" borderId="21" xfId="1" applyBorder="1" applyAlignment="1" applyProtection="1">
      <alignment horizontal="left" wrapText="1"/>
      <protection locked="0"/>
    </xf>
    <xf numFmtId="0" fontId="1" fillId="0" borderId="42" xfId="1" applyBorder="1" applyAlignment="1" applyProtection="1">
      <alignment horizontal="left" wrapText="1"/>
      <protection locked="0"/>
    </xf>
    <xf numFmtId="0" fontId="5" fillId="3" borderId="37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5" fillId="3" borderId="39" xfId="1" applyFont="1" applyFill="1" applyBorder="1" applyAlignment="1">
      <alignment horizontal="center"/>
    </xf>
    <xf numFmtId="0" fontId="2" fillId="3" borderId="41" xfId="1" applyFont="1" applyFill="1" applyBorder="1" applyAlignment="1">
      <alignment horizontal="right"/>
    </xf>
    <xf numFmtId="0" fontId="3" fillId="2" borderId="29" xfId="1" applyFont="1" applyFill="1" applyBorder="1" applyAlignment="1">
      <alignment vertical="center" wrapText="1"/>
    </xf>
    <xf numFmtId="0" fontId="3" fillId="2" borderId="28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1" fillId="0" borderId="26" xfId="1" applyBorder="1" applyAlignment="1" applyProtection="1">
      <alignment horizontal="left"/>
      <protection locked="0"/>
    </xf>
    <xf numFmtId="0" fontId="1" fillId="0" borderId="25" xfId="1" applyBorder="1"/>
    <xf numFmtId="0" fontId="1" fillId="0" borderId="24" xfId="1" applyBorder="1"/>
    <xf numFmtId="0" fontId="1" fillId="0" borderId="22" xfId="1" applyBorder="1" applyAlignment="1" applyProtection="1">
      <alignment horizontal="left"/>
      <protection locked="0"/>
    </xf>
    <xf numFmtId="0" fontId="2" fillId="3" borderId="15" xfId="1" applyFont="1" applyFill="1" applyBorder="1" applyAlignment="1">
      <alignment horizontal="right"/>
    </xf>
    <xf numFmtId="0" fontId="2" fillId="3" borderId="31" xfId="1" applyFont="1" applyFill="1" applyBorder="1" applyAlignment="1">
      <alignment horizontal="right"/>
    </xf>
    <xf numFmtId="0" fontId="1" fillId="0" borderId="16" xfId="1" applyBorder="1" applyAlignment="1" applyProtection="1">
      <alignment horizontal="left"/>
      <protection locked="0"/>
    </xf>
    <xf numFmtId="0" fontId="1" fillId="0" borderId="15" xfId="1" applyBorder="1" applyAlignment="1" applyProtection="1">
      <alignment horizontal="left"/>
      <protection locked="0"/>
    </xf>
    <xf numFmtId="0" fontId="1" fillId="0" borderId="31" xfId="1" applyBorder="1" applyAlignment="1" applyProtection="1">
      <alignment horizontal="left"/>
      <protection locked="0"/>
    </xf>
    <xf numFmtId="0" fontId="4" fillId="3" borderId="36" xfId="1" applyFont="1" applyFill="1" applyBorder="1" applyAlignment="1">
      <alignment horizontal="center"/>
    </xf>
    <xf numFmtId="0" fontId="4" fillId="3" borderId="35" xfId="1" applyFont="1" applyFill="1" applyBorder="1" applyAlignment="1">
      <alignment horizontal="center"/>
    </xf>
    <xf numFmtId="0" fontId="2" fillId="3" borderId="34" xfId="1" applyFont="1" applyFill="1" applyBorder="1" applyAlignment="1">
      <alignment horizontal="right"/>
    </xf>
    <xf numFmtId="0" fontId="2" fillId="3" borderId="30" xfId="1" applyFont="1" applyFill="1" applyBorder="1" applyAlignment="1">
      <alignment horizontal="right"/>
    </xf>
    <xf numFmtId="0" fontId="2" fillId="3" borderId="28" xfId="1" quotePrefix="1" applyFont="1" applyFill="1" applyBorder="1" applyAlignment="1">
      <alignment horizontal="right"/>
    </xf>
    <xf numFmtId="0" fontId="2" fillId="3" borderId="33" xfId="1" quotePrefix="1" applyFont="1" applyFill="1" applyBorder="1" applyAlignment="1">
      <alignment horizontal="right"/>
    </xf>
    <xf numFmtId="0" fontId="1" fillId="0" borderId="29" xfId="1" applyBorder="1" applyAlignment="1" applyProtection="1">
      <alignment horizontal="left"/>
      <protection locked="0"/>
    </xf>
    <xf numFmtId="0" fontId="1" fillId="0" borderId="28" xfId="1" applyBorder="1" applyAlignment="1" applyProtection="1">
      <alignment horizontal="left"/>
      <protection locked="0"/>
    </xf>
    <xf numFmtId="0" fontId="1" fillId="0" borderId="33" xfId="1" applyBorder="1" applyAlignment="1" applyProtection="1">
      <alignment horizontal="left"/>
      <protection locked="0"/>
    </xf>
    <xf numFmtId="0" fontId="2" fillId="3" borderId="28" xfId="1" applyFont="1" applyFill="1" applyBorder="1" applyAlignment="1">
      <alignment horizontal="right"/>
    </xf>
    <xf numFmtId="0" fontId="2" fillId="3" borderId="33" xfId="1" applyFont="1" applyFill="1" applyBorder="1" applyAlignment="1">
      <alignment horizontal="right"/>
    </xf>
    <xf numFmtId="0" fontId="1" fillId="0" borderId="23" xfId="1" quotePrefix="1" applyBorder="1" applyAlignment="1" applyProtection="1">
      <alignment horizontal="left"/>
      <protection locked="0"/>
    </xf>
    <xf numFmtId="0" fontId="1" fillId="0" borderId="21" xfId="1" applyBorder="1"/>
    <xf numFmtId="0" fontId="1" fillId="0" borderId="22" xfId="1" applyBorder="1"/>
    <xf numFmtId="0" fontId="2" fillId="0" borderId="23" xfId="1" applyFont="1" applyBorder="1" applyAlignment="1" applyProtection="1">
      <alignment horizontal="left"/>
      <protection locked="0"/>
    </xf>
    <xf numFmtId="0" fontId="1" fillId="0" borderId="7" xfId="1" applyBorder="1" applyAlignment="1" applyProtection="1">
      <alignment horizontal="left"/>
      <protection locked="0"/>
    </xf>
    <xf numFmtId="0" fontId="1" fillId="0" borderId="6" xfId="1" applyBorder="1" applyAlignment="1" applyProtection="1">
      <alignment horizontal="left"/>
      <protection locked="0"/>
    </xf>
    <xf numFmtId="0" fontId="1" fillId="0" borderId="5" xfId="1" applyBorder="1" applyAlignment="1" applyProtection="1">
      <alignment horizontal="left"/>
      <protection locked="0"/>
    </xf>
    <xf numFmtId="0" fontId="2" fillId="2" borderId="17" xfId="1" applyFont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1" fillId="0" borderId="3" xfId="1" applyBorder="1" applyAlignment="1" applyProtection="1">
      <alignment horizontal="left"/>
      <protection locked="0"/>
    </xf>
    <xf numFmtId="0" fontId="1" fillId="0" borderId="2" xfId="1" applyBorder="1" applyAlignment="1" applyProtection="1">
      <alignment horizontal="left"/>
      <protection locked="0"/>
    </xf>
    <xf numFmtId="0" fontId="1" fillId="0" borderId="1" xfId="1" applyBorder="1" applyAlignment="1" applyProtection="1">
      <alignment horizontal="left"/>
      <protection locked="0"/>
    </xf>
  </cellXfs>
  <cellStyles count="2">
    <cellStyle name="Normal" xfId="0" builtinId="0"/>
    <cellStyle name="Normal_Children's Budget 20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</xdr:colOff>
      <xdr:row>8</xdr:row>
      <xdr:rowOff>91440</xdr:rowOff>
    </xdr:from>
    <xdr:to>
      <xdr:col>4</xdr:col>
      <xdr:colOff>5183546</xdr:colOff>
      <xdr:row>14</xdr:row>
      <xdr:rowOff>114300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5870" y="1920240"/>
          <a:ext cx="8795426" cy="1394460"/>
        </a:xfrm>
        <a:prstGeom prst="rect">
          <a:avLst/>
        </a:prstGeom>
      </xdr:spPr>
      <xdr:txBody>
        <a:bodyPr wrap="none" fromWordArt="1">
          <a:prstTxWarp prst="textDoubleWave1">
            <a:avLst>
              <a:gd name="adj1" fmla="val 6500"/>
              <a:gd name="adj2" fmla="val 0"/>
            </a:avLst>
          </a:prstTxWarp>
        </a:bodyPr>
        <a:lstStyle/>
        <a:p>
          <a:pPr algn="ctr" rtl="0"/>
          <a:r>
            <a:rPr lang="en-US" sz="3600" b="1" kern="10" spc="-360">
              <a:ln w="12700">
                <a:solidFill>
                  <a:srgbClr val="000099"/>
                </a:solidFill>
                <a:round/>
                <a:headEnd/>
                <a:tailEnd/>
              </a:ln>
              <a:solidFill>
                <a:srgbClr val="FFFF00"/>
              </a:solidFill>
              <a:effectLst>
                <a:outerShdw dist="125724" dir="18900000" algn="ctr" rotWithShape="0">
                  <a:srgbClr val="000099"/>
                </a:outerShdw>
              </a:effectLst>
              <a:latin typeface="Impact"/>
            </a:rPr>
            <a:t>CHILDREN'S BUDGET REQUEST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showGridLines="0" topLeftCell="A16" zoomScaleNormal="100" workbookViewId="0">
      <selection activeCell="E3" sqref="E3"/>
    </sheetView>
  </sheetViews>
  <sheetFormatPr defaultColWidth="9.7109375" defaultRowHeight="12.75"/>
  <cols>
    <col min="1" max="1" width="15.7109375" customWidth="1"/>
    <col min="2" max="2" width="23.7109375" customWidth="1"/>
    <col min="3" max="3" width="12.7109375" customWidth="1"/>
    <col min="4" max="4" width="20.7109375" customWidth="1"/>
    <col min="5" max="5" width="104.140625" customWidth="1"/>
    <col min="6" max="6" width="12.7109375" customWidth="1"/>
    <col min="7" max="8" width="30.7109375" customWidth="1"/>
    <col min="23" max="23" width="40.7109375" customWidth="1"/>
    <col min="24" max="24" width="35.7109375" customWidth="1"/>
    <col min="25" max="25" width="30.7109375" customWidth="1"/>
  </cols>
  <sheetData>
    <row r="1" spans="1:8" ht="18">
      <c r="A1" s="48"/>
      <c r="B1" s="48"/>
      <c r="C1" s="48"/>
      <c r="D1" s="48"/>
      <c r="E1" s="49" t="s">
        <v>77</v>
      </c>
      <c r="F1" s="50"/>
      <c r="G1" s="51"/>
    </row>
    <row r="2" spans="1:8" ht="18">
      <c r="A2" s="48"/>
      <c r="B2" s="48"/>
      <c r="C2" s="48"/>
      <c r="D2" s="48"/>
      <c r="E2" s="52" t="s">
        <v>164</v>
      </c>
      <c r="F2" s="50"/>
      <c r="G2" s="51"/>
    </row>
    <row r="3" spans="1:8" ht="18">
      <c r="A3" s="48"/>
      <c r="B3" s="48"/>
      <c r="C3" s="48"/>
      <c r="D3" s="48"/>
      <c r="E3" s="48"/>
      <c r="F3" s="53"/>
      <c r="G3" s="54"/>
      <c r="H3" s="54"/>
    </row>
    <row r="4" spans="1:8" ht="18">
      <c r="A4" s="48"/>
      <c r="B4" s="48"/>
      <c r="C4" s="48"/>
      <c r="D4" s="48"/>
      <c r="E4" s="48"/>
      <c r="F4" s="53"/>
    </row>
    <row r="5" spans="1:8" ht="18">
      <c r="A5" s="48"/>
      <c r="B5" s="48"/>
      <c r="C5" s="48"/>
      <c r="D5" s="48"/>
      <c r="E5" s="48"/>
      <c r="F5" s="50"/>
    </row>
    <row r="6" spans="1:8" ht="18">
      <c r="A6" s="48"/>
      <c r="B6" s="48"/>
      <c r="C6" s="48"/>
      <c r="D6" s="48"/>
      <c r="E6" s="48"/>
      <c r="F6" s="50"/>
    </row>
    <row r="7" spans="1:8" ht="18">
      <c r="A7" s="48"/>
      <c r="B7" s="48"/>
      <c r="C7" s="48"/>
      <c r="D7" s="48"/>
      <c r="E7" s="48"/>
      <c r="F7" s="50"/>
    </row>
    <row r="8" spans="1:8" ht="18">
      <c r="A8" s="48"/>
      <c r="B8" s="48"/>
      <c r="C8" s="48"/>
      <c r="D8" s="48"/>
      <c r="E8" s="48"/>
      <c r="F8" s="53"/>
    </row>
    <row r="9" spans="1:8" ht="18">
      <c r="A9" s="48"/>
      <c r="B9" s="48"/>
      <c r="C9" s="48"/>
      <c r="D9" s="48"/>
      <c r="E9" s="48"/>
      <c r="F9" s="55"/>
      <c r="G9" s="54"/>
    </row>
    <row r="10" spans="1:8" ht="18">
      <c r="A10" s="48"/>
      <c r="B10" s="48"/>
      <c r="C10" s="48"/>
      <c r="D10" s="48"/>
      <c r="E10" s="48"/>
      <c r="F10" s="55"/>
      <c r="G10" s="54"/>
      <c r="H10" s="54"/>
    </row>
    <row r="11" spans="1:8" ht="18">
      <c r="A11" s="48"/>
      <c r="B11" s="48"/>
      <c r="C11" s="48"/>
      <c r="D11" s="48"/>
      <c r="E11" s="48"/>
      <c r="F11" s="50"/>
    </row>
    <row r="12" spans="1:8" ht="18">
      <c r="A12" s="48"/>
      <c r="B12" s="48"/>
      <c r="C12" s="48"/>
      <c r="D12" s="48"/>
      <c r="E12" s="48"/>
      <c r="F12" s="50"/>
    </row>
    <row r="13" spans="1:8" ht="18">
      <c r="A13" s="48"/>
      <c r="B13" s="48"/>
      <c r="C13" s="48"/>
      <c r="D13" s="48"/>
      <c r="E13" s="48"/>
      <c r="F13" s="53"/>
      <c r="G13" s="54"/>
      <c r="H13" s="54"/>
    </row>
    <row r="14" spans="1:8" ht="18">
      <c r="A14" s="48"/>
      <c r="B14" s="48"/>
      <c r="C14" s="48"/>
      <c r="D14" s="48"/>
      <c r="E14" s="48"/>
      <c r="F14" s="53"/>
    </row>
    <row r="15" spans="1:8" ht="18">
      <c r="A15" s="48"/>
      <c r="B15" s="48"/>
      <c r="C15" s="48"/>
      <c r="D15" s="48"/>
      <c r="E15" s="48"/>
      <c r="F15" s="53"/>
    </row>
    <row r="16" spans="1:8" ht="18">
      <c r="A16" s="48"/>
      <c r="B16" s="48"/>
      <c r="C16" s="48"/>
      <c r="D16" s="48"/>
      <c r="E16" s="48"/>
      <c r="F16" s="53"/>
    </row>
    <row r="17" spans="1:8" ht="18">
      <c r="A17" s="48"/>
      <c r="B17" s="48"/>
      <c r="C17" s="48"/>
      <c r="D17" s="48"/>
      <c r="E17" s="48"/>
      <c r="F17" s="50"/>
    </row>
    <row r="18" spans="1:8" ht="18">
      <c r="A18" s="48"/>
      <c r="B18" s="48"/>
      <c r="C18" s="48"/>
      <c r="D18" s="48"/>
      <c r="E18" s="48"/>
      <c r="F18" s="50"/>
    </row>
    <row r="19" spans="1:8" ht="18">
      <c r="A19" s="48"/>
      <c r="B19" s="48"/>
      <c r="C19" s="48"/>
      <c r="D19" s="48"/>
      <c r="E19" s="48"/>
      <c r="F19" s="50"/>
    </row>
    <row r="20" spans="1:8" ht="18">
      <c r="A20" s="48"/>
      <c r="B20" s="48"/>
      <c r="C20" s="48"/>
      <c r="D20" s="48"/>
      <c r="E20" s="48"/>
      <c r="F20" s="50"/>
    </row>
    <row r="21" spans="1:8" ht="18" customHeight="1">
      <c r="A21" s="48"/>
      <c r="B21" s="48"/>
      <c r="C21" s="48"/>
      <c r="D21" s="48"/>
      <c r="E21" s="48"/>
      <c r="F21" s="50"/>
    </row>
    <row r="22" spans="1:8" ht="18">
      <c r="A22" s="48"/>
      <c r="B22" s="48"/>
      <c r="C22" s="48"/>
      <c r="D22" s="48"/>
      <c r="E22" s="48"/>
      <c r="F22" s="53"/>
    </row>
    <row r="23" spans="1:8" ht="18">
      <c r="A23" s="48"/>
      <c r="B23" s="48"/>
      <c r="C23" s="48"/>
      <c r="D23" s="48"/>
      <c r="E23" s="48"/>
      <c r="F23" s="55"/>
      <c r="G23" s="54"/>
      <c r="H23" s="54"/>
    </row>
    <row r="24" spans="1:8" ht="18">
      <c r="A24" s="48"/>
      <c r="B24" s="48"/>
      <c r="C24" s="48"/>
      <c r="D24" s="48"/>
      <c r="E24" s="48"/>
      <c r="F24" s="53"/>
      <c r="G24" s="54"/>
      <c r="H24" s="54"/>
    </row>
    <row r="25" spans="1:8" ht="18">
      <c r="A25" s="48"/>
      <c r="B25" s="48"/>
      <c r="C25" s="113" t="s">
        <v>78</v>
      </c>
      <c r="D25" s="114"/>
      <c r="E25" s="56" t="s">
        <v>79</v>
      </c>
      <c r="F25" s="53"/>
      <c r="G25" s="54"/>
      <c r="H25" s="54"/>
    </row>
    <row r="26" spans="1:8" ht="18">
      <c r="A26" s="48"/>
      <c r="B26" s="48"/>
      <c r="C26" s="48"/>
      <c r="D26" s="48"/>
      <c r="E26" s="48"/>
      <c r="F26" s="53"/>
      <c r="G26" s="54"/>
      <c r="H26" s="54"/>
    </row>
    <row r="27" spans="1:8" ht="18">
      <c r="A27" s="57"/>
      <c r="B27" s="57"/>
      <c r="C27" s="57"/>
      <c r="D27" s="57"/>
      <c r="E27" s="57"/>
      <c r="F27" s="53"/>
      <c r="G27" s="54"/>
      <c r="H27" s="54"/>
    </row>
    <row r="28" spans="1:8" ht="18">
      <c r="A28" s="57"/>
      <c r="B28" s="57"/>
      <c r="C28" s="57"/>
      <c r="D28" s="57"/>
      <c r="E28" s="57"/>
      <c r="F28" s="53"/>
    </row>
    <row r="29" spans="1:8" ht="18">
      <c r="A29" s="57"/>
      <c r="B29" s="57"/>
      <c r="C29" s="57"/>
      <c r="D29" s="57"/>
      <c r="E29" s="57"/>
      <c r="F29" s="50"/>
      <c r="G29" s="58"/>
    </row>
    <row r="30" spans="1:8" ht="18">
      <c r="A30" s="57"/>
      <c r="B30" s="57"/>
      <c r="C30" s="57"/>
      <c r="D30" s="57"/>
      <c r="E30" s="57"/>
      <c r="F30" s="50"/>
      <c r="G30" s="58"/>
    </row>
    <row r="31" spans="1:8" ht="18">
      <c r="A31" s="57"/>
      <c r="B31" s="57"/>
      <c r="C31" s="57"/>
      <c r="D31" s="57"/>
      <c r="E31" s="57"/>
      <c r="F31" s="50"/>
    </row>
    <row r="32" spans="1:8" ht="18">
      <c r="A32" s="57"/>
      <c r="B32" s="57"/>
      <c r="C32" s="57"/>
      <c r="D32" s="57"/>
      <c r="E32" s="57"/>
      <c r="F32" s="50"/>
    </row>
    <row r="33" spans="1:6" ht="18">
      <c r="A33" s="57"/>
      <c r="B33" s="57"/>
      <c r="C33" s="57"/>
      <c r="D33" s="57"/>
      <c r="E33" s="57"/>
      <c r="F33" s="50"/>
    </row>
    <row r="34" spans="1:6" ht="18">
      <c r="A34" s="57"/>
      <c r="B34" s="57"/>
      <c r="C34" s="57"/>
      <c r="D34" s="57"/>
      <c r="E34" s="57"/>
      <c r="F34" s="50"/>
    </row>
    <row r="35" spans="1:6" ht="18">
      <c r="A35" s="57"/>
      <c r="B35" s="57"/>
      <c r="C35" s="57"/>
      <c r="D35" s="57"/>
      <c r="E35" s="57"/>
      <c r="F35" s="50"/>
    </row>
    <row r="36" spans="1:6" ht="18">
      <c r="A36" s="57"/>
      <c r="B36" s="57"/>
      <c r="C36" s="57"/>
      <c r="D36" s="57"/>
      <c r="E36" s="57"/>
      <c r="F36" s="50"/>
    </row>
    <row r="37" spans="1:6" ht="18">
      <c r="A37" s="57"/>
      <c r="B37" s="57"/>
      <c r="C37" s="57"/>
      <c r="D37" s="57"/>
      <c r="E37" s="57"/>
      <c r="F37" s="50"/>
    </row>
    <row r="38" spans="1:6" ht="18">
      <c r="A38" s="57"/>
      <c r="B38" s="57"/>
      <c r="C38" s="57"/>
      <c r="D38" s="57"/>
      <c r="E38" s="57"/>
      <c r="F38" s="50"/>
    </row>
    <row r="39" spans="1:6" ht="18">
      <c r="A39" s="57"/>
      <c r="B39" s="57"/>
      <c r="C39" s="57"/>
      <c r="D39" s="57"/>
      <c r="E39" s="57"/>
      <c r="F39" s="50"/>
    </row>
    <row r="40" spans="1:6" ht="18">
      <c r="A40" s="57"/>
      <c r="B40" s="57"/>
      <c r="C40" s="57"/>
      <c r="D40" s="57"/>
      <c r="E40" s="57"/>
      <c r="F40" s="50"/>
    </row>
    <row r="41" spans="1:6" ht="18">
      <c r="A41" s="57"/>
      <c r="B41" s="57"/>
      <c r="C41" s="57"/>
      <c r="D41" s="57"/>
      <c r="E41" s="57"/>
      <c r="F41" s="50"/>
    </row>
    <row r="42" spans="1:6" ht="18">
      <c r="A42" s="57"/>
      <c r="B42" s="57"/>
      <c r="C42" s="57"/>
      <c r="D42" s="57"/>
      <c r="E42" s="57"/>
      <c r="F42" s="50"/>
    </row>
    <row r="43" spans="1:6" ht="18">
      <c r="A43" s="57"/>
      <c r="B43" s="57"/>
      <c r="C43" s="57"/>
      <c r="D43" s="57"/>
      <c r="E43" s="57"/>
      <c r="F43" s="50"/>
    </row>
    <row r="44" spans="1:6" ht="18">
      <c r="A44" s="57"/>
      <c r="B44" s="57"/>
      <c r="C44" s="57"/>
      <c r="D44" s="57"/>
      <c r="E44" s="57"/>
      <c r="F44" s="50"/>
    </row>
    <row r="45" spans="1:6" ht="18">
      <c r="A45" s="57"/>
      <c r="B45" s="57"/>
      <c r="C45" s="57"/>
      <c r="D45" s="57"/>
      <c r="E45" s="57"/>
      <c r="F45" s="50"/>
    </row>
    <row r="46" spans="1:6" ht="18">
      <c r="A46" s="57"/>
      <c r="B46" s="57"/>
      <c r="C46" s="57"/>
      <c r="D46" s="57"/>
      <c r="E46" s="57"/>
      <c r="F46" s="50"/>
    </row>
    <row r="47" spans="1:6" ht="18">
      <c r="A47" s="57"/>
      <c r="B47" s="57"/>
      <c r="C47" s="57"/>
      <c r="D47" s="57"/>
      <c r="E47" s="57"/>
      <c r="F47" s="50"/>
    </row>
    <row r="48" spans="1:6" ht="18">
      <c r="A48" s="57"/>
      <c r="B48" s="57"/>
      <c r="C48" s="57"/>
      <c r="D48" s="57"/>
      <c r="E48" s="57"/>
      <c r="F48" s="50"/>
    </row>
    <row r="49" spans="1:5" s="50" customFormat="1" ht="18">
      <c r="A49" s="57"/>
      <c r="B49" s="57"/>
      <c r="C49" s="57"/>
      <c r="D49" s="57"/>
      <c r="E49" s="57"/>
    </row>
    <row r="50" spans="1:5" s="50" customFormat="1" ht="18">
      <c r="A50" s="57"/>
      <c r="B50" s="57"/>
      <c r="C50" s="57"/>
      <c r="D50" s="57"/>
      <c r="E50" s="57"/>
    </row>
    <row r="51" spans="1:5" s="50" customFormat="1" ht="18">
      <c r="A51" s="57"/>
      <c r="B51" s="57"/>
      <c r="C51" s="57"/>
      <c r="D51" s="57"/>
      <c r="E51" s="57"/>
    </row>
    <row r="52" spans="1:5" s="50" customFormat="1"/>
    <row r="53" spans="1:5" s="50" customFormat="1"/>
    <row r="54" spans="1:5" s="50" customFormat="1"/>
    <row r="55" spans="1:5" s="50" customFormat="1"/>
    <row r="56" spans="1:5" s="50" customFormat="1"/>
    <row r="57" spans="1:5" s="50" customFormat="1"/>
    <row r="58" spans="1:5" s="50" customFormat="1"/>
    <row r="59" spans="1:5" s="50" customFormat="1"/>
    <row r="60" spans="1:5" s="50" customFormat="1"/>
    <row r="61" spans="1:5" s="50" customFormat="1"/>
    <row r="62" spans="1:5" s="50" customFormat="1"/>
    <row r="63" spans="1:5" s="50" customFormat="1"/>
    <row r="64" spans="1:5" s="50" customFormat="1"/>
    <row r="65" s="50" customFormat="1"/>
    <row r="66" s="50" customFormat="1"/>
    <row r="67" s="50" customFormat="1"/>
    <row r="68" s="50" customFormat="1"/>
    <row r="69" s="50" customFormat="1"/>
    <row r="70" s="50" customFormat="1"/>
    <row r="71" s="50" customFormat="1"/>
    <row r="72" s="50" customFormat="1"/>
    <row r="73" s="50" customFormat="1"/>
    <row r="74" s="50" customFormat="1"/>
    <row r="75" s="50" customFormat="1"/>
    <row r="76" s="50" customFormat="1"/>
    <row r="77" s="50" customFormat="1"/>
    <row r="78" s="50" customFormat="1"/>
    <row r="79" s="50" customFormat="1"/>
    <row r="80" s="50" customFormat="1"/>
    <row r="81" spans="1:4" s="50" customFormat="1"/>
    <row r="82" spans="1:4" s="50" customFormat="1"/>
    <row r="83" spans="1:4" s="50" customFormat="1"/>
    <row r="84" spans="1:4" s="50" customFormat="1"/>
    <row r="85" spans="1:4" s="50" customFormat="1">
      <c r="A85" s="50" t="s">
        <v>80</v>
      </c>
      <c r="D85" s="50" t="s">
        <v>81</v>
      </c>
    </row>
    <row r="86" spans="1:4" s="50" customFormat="1"/>
    <row r="87" spans="1:4" s="50" customFormat="1">
      <c r="A87" s="50" t="s">
        <v>82</v>
      </c>
      <c r="D87" s="50" t="s">
        <v>83</v>
      </c>
    </row>
    <row r="88" spans="1:4" s="50" customFormat="1">
      <c r="A88" s="50" t="s">
        <v>84</v>
      </c>
      <c r="D88" s="50" t="s">
        <v>85</v>
      </c>
    </row>
    <row r="89" spans="1:4" s="50" customFormat="1">
      <c r="A89" s="50" t="s">
        <v>86</v>
      </c>
      <c r="D89" s="50" t="s">
        <v>87</v>
      </c>
    </row>
    <row r="90" spans="1:4" s="50" customFormat="1">
      <c r="D90" s="50" t="s">
        <v>88</v>
      </c>
    </row>
    <row r="91" spans="1:4" s="50" customFormat="1">
      <c r="D91" s="50" t="s">
        <v>89</v>
      </c>
    </row>
    <row r="92" spans="1:4" s="50" customFormat="1">
      <c r="A92" s="50" t="s">
        <v>90</v>
      </c>
      <c r="D92" s="50" t="s">
        <v>91</v>
      </c>
    </row>
    <row r="93" spans="1:4" s="50" customFormat="1"/>
    <row r="94" spans="1:4" s="50" customFormat="1">
      <c r="A94" s="50" t="s">
        <v>92</v>
      </c>
      <c r="D94" s="50" t="s">
        <v>93</v>
      </c>
    </row>
    <row r="95" spans="1:4" s="50" customFormat="1">
      <c r="A95" s="50" t="s">
        <v>94</v>
      </c>
    </row>
    <row r="96" spans="1:4" s="50" customFormat="1">
      <c r="D96" s="50" t="s">
        <v>95</v>
      </c>
    </row>
    <row r="97" spans="1:4" s="50" customFormat="1">
      <c r="D97" s="50" t="s">
        <v>96</v>
      </c>
    </row>
    <row r="98" spans="1:4" s="50" customFormat="1">
      <c r="D98" s="50" t="s">
        <v>97</v>
      </c>
    </row>
    <row r="99" spans="1:4" s="50" customFormat="1">
      <c r="A99" s="50" t="s">
        <v>98</v>
      </c>
      <c r="D99" s="50" t="s">
        <v>99</v>
      </c>
    </row>
    <row r="100" spans="1:4" s="50" customFormat="1">
      <c r="D100" s="50" t="s">
        <v>100</v>
      </c>
    </row>
    <row r="101" spans="1:4" s="50" customFormat="1">
      <c r="A101" s="50" t="s">
        <v>101</v>
      </c>
      <c r="D101" s="50" t="s">
        <v>102</v>
      </c>
    </row>
    <row r="102" spans="1:4" s="50" customFormat="1">
      <c r="D102" s="50" t="s">
        <v>103</v>
      </c>
    </row>
    <row r="103" spans="1:4" s="50" customFormat="1">
      <c r="D103" s="50" t="s">
        <v>104</v>
      </c>
    </row>
    <row r="104" spans="1:4" s="50" customFormat="1">
      <c r="D104" s="50" t="s">
        <v>91</v>
      </c>
    </row>
    <row r="105" spans="1:4" s="50" customFormat="1">
      <c r="A105" s="50" t="s">
        <v>105</v>
      </c>
    </row>
    <row r="106" spans="1:4" s="50" customFormat="1"/>
    <row r="107" spans="1:4" s="50" customFormat="1">
      <c r="A107" s="50" t="s">
        <v>106</v>
      </c>
    </row>
    <row r="108" spans="1:4" s="50" customFormat="1">
      <c r="D108" s="50" t="s">
        <v>107</v>
      </c>
    </row>
    <row r="109" spans="1:4" s="50" customFormat="1"/>
    <row r="110" spans="1:4" s="50" customFormat="1">
      <c r="D110" s="50" t="s">
        <v>108</v>
      </c>
    </row>
    <row r="111" spans="1:4" s="50" customFormat="1">
      <c r="D111" s="50" t="s">
        <v>96</v>
      </c>
    </row>
    <row r="112" spans="1:4" s="50" customFormat="1">
      <c r="D112" s="50" t="s">
        <v>109</v>
      </c>
    </row>
    <row r="113" spans="4:4" s="50" customFormat="1">
      <c r="D113" s="50" t="s">
        <v>110</v>
      </c>
    </row>
    <row r="114" spans="4:4" s="50" customFormat="1">
      <c r="D114" s="50" t="s">
        <v>111</v>
      </c>
    </row>
    <row r="115" spans="4:4" s="50" customFormat="1">
      <c r="D115" s="50" t="s">
        <v>112</v>
      </c>
    </row>
    <row r="116" spans="4:4" s="50" customFormat="1">
      <c r="D116" s="50" t="s">
        <v>103</v>
      </c>
    </row>
    <row r="117" spans="4:4" s="50" customFormat="1">
      <c r="D117" s="50" t="s">
        <v>104</v>
      </c>
    </row>
    <row r="118" spans="4:4" s="50" customFormat="1">
      <c r="D118" s="50" t="s">
        <v>91</v>
      </c>
    </row>
    <row r="119" spans="4:4" s="50" customFormat="1"/>
    <row r="120" spans="4:4" s="50" customFormat="1"/>
    <row r="121" spans="4:4" s="50" customFormat="1">
      <c r="D121" s="50" t="s">
        <v>113</v>
      </c>
    </row>
    <row r="122" spans="4:4" s="50" customFormat="1"/>
    <row r="123" spans="4:4" s="50" customFormat="1">
      <c r="D123" s="50" t="s">
        <v>114</v>
      </c>
    </row>
    <row r="124" spans="4:4" s="50" customFormat="1">
      <c r="D124" s="50" t="s">
        <v>96</v>
      </c>
    </row>
    <row r="125" spans="4:4" s="50" customFormat="1">
      <c r="D125" s="50" t="s">
        <v>115</v>
      </c>
    </row>
    <row r="126" spans="4:4" s="50" customFormat="1">
      <c r="D126" s="50" t="s">
        <v>116</v>
      </c>
    </row>
    <row r="127" spans="4:4" s="50" customFormat="1">
      <c r="D127" s="50" t="s">
        <v>117</v>
      </c>
    </row>
    <row r="128" spans="4:4" s="50" customFormat="1">
      <c r="D128" s="50" t="s">
        <v>118</v>
      </c>
    </row>
    <row r="129" spans="4:4" s="50" customFormat="1">
      <c r="D129" s="50" t="s">
        <v>103</v>
      </c>
    </row>
    <row r="130" spans="4:4" s="50" customFormat="1">
      <c r="D130" s="50" t="s">
        <v>104</v>
      </c>
    </row>
    <row r="131" spans="4:4">
      <c r="D131" t="s">
        <v>91</v>
      </c>
    </row>
    <row r="192" spans="2:2">
      <c r="B192" t="s">
        <v>119</v>
      </c>
    </row>
    <row r="193" spans="1:2">
      <c r="B193" t="s">
        <v>120</v>
      </c>
    </row>
    <row r="196" spans="1:2">
      <c r="A196" t="s">
        <v>121</v>
      </c>
    </row>
    <row r="198" spans="1:2">
      <c r="A198" t="s">
        <v>122</v>
      </c>
    </row>
    <row r="200" spans="1:2">
      <c r="A200" t="s">
        <v>123</v>
      </c>
    </row>
    <row r="202" spans="1:2">
      <c r="A202" t="s">
        <v>124</v>
      </c>
    </row>
    <row r="204" spans="1:2">
      <c r="A204" t="s">
        <v>125</v>
      </c>
    </row>
    <row r="206" spans="1:2">
      <c r="A206" t="s">
        <v>126</v>
      </c>
    </row>
    <row r="207" spans="1:2">
      <c r="A207" t="s">
        <v>127</v>
      </c>
    </row>
    <row r="208" spans="1:2">
      <c r="A208" t="s">
        <v>128</v>
      </c>
    </row>
  </sheetData>
  <mergeCells count="1">
    <mergeCell ref="C25:D25"/>
  </mergeCells>
  <pageMargins left="0.17" right="0.16" top="0.32" bottom="0.35" header="0.17" footer="0.17"/>
  <pageSetup paperSize="5" orientation="landscape" r:id="rId1"/>
  <headerFooter alignWithMargins="0">
    <oddFooter>&amp;RPage: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workbookViewId="0">
      <selection activeCell="B37" sqref="B37"/>
    </sheetView>
  </sheetViews>
  <sheetFormatPr defaultColWidth="9.7109375" defaultRowHeight="12.75"/>
  <cols>
    <col min="1" max="1" width="9.5703125" style="1" bestFit="1" customWidth="1"/>
    <col min="2" max="2" width="35.7109375" style="1" customWidth="1"/>
    <col min="3" max="3" width="29.7109375" style="1" customWidth="1"/>
    <col min="4" max="9" width="16.7109375" style="110" customWidth="1"/>
    <col min="10" max="10" width="14.7109375" style="110" customWidth="1"/>
    <col min="11" max="11" width="10.7109375" style="111" customWidth="1"/>
    <col min="12" max="16384" width="9.7109375" style="1"/>
  </cols>
  <sheetData>
    <row r="1" spans="1:11" ht="18.75">
      <c r="A1" s="122" t="s">
        <v>28</v>
      </c>
      <c r="B1" s="123"/>
      <c r="C1" s="123"/>
      <c r="D1" s="123"/>
      <c r="E1" s="123"/>
      <c r="F1" s="123"/>
      <c r="G1" s="123"/>
      <c r="H1" s="123"/>
      <c r="I1" s="123"/>
      <c r="J1" s="123"/>
      <c r="K1" s="124"/>
    </row>
    <row r="2" spans="1:11">
      <c r="A2" s="14"/>
      <c r="B2" s="14"/>
      <c r="C2" s="14"/>
      <c r="D2" s="14"/>
      <c r="E2" s="14"/>
      <c r="F2" s="14"/>
      <c r="G2" s="14"/>
      <c r="H2" s="14"/>
      <c r="I2" s="14"/>
      <c r="J2" s="125" t="s">
        <v>144</v>
      </c>
      <c r="K2" s="126"/>
    </row>
    <row r="3" spans="1:11">
      <c r="A3" s="127" t="s">
        <v>145</v>
      </c>
      <c r="B3" s="128"/>
      <c r="C3" s="129" t="s">
        <v>146</v>
      </c>
      <c r="D3" s="129"/>
      <c r="E3" s="129"/>
      <c r="F3" s="129"/>
      <c r="G3" s="129"/>
      <c r="H3" s="129"/>
      <c r="I3" s="129"/>
      <c r="J3" s="130" t="s">
        <v>164</v>
      </c>
      <c r="K3" s="131"/>
    </row>
    <row r="4" spans="1:11">
      <c r="A4" s="127" t="s">
        <v>31</v>
      </c>
      <c r="B4" s="128"/>
      <c r="C4" s="129" t="s">
        <v>147</v>
      </c>
      <c r="D4" s="129"/>
      <c r="E4" s="129"/>
      <c r="F4" s="129"/>
      <c r="G4" s="129"/>
      <c r="H4" s="129"/>
      <c r="I4" s="129"/>
      <c r="J4" s="90" t="s">
        <v>24</v>
      </c>
      <c r="K4" s="91" t="s">
        <v>23</v>
      </c>
    </row>
    <row r="5" spans="1:11">
      <c r="A5" s="22"/>
      <c r="B5" s="14"/>
      <c r="C5" s="14"/>
      <c r="D5" s="92"/>
      <c r="E5" s="92"/>
      <c r="F5" s="92"/>
      <c r="G5" s="92"/>
      <c r="H5" s="92"/>
      <c r="I5" s="92"/>
      <c r="J5" s="90" t="s">
        <v>22</v>
      </c>
      <c r="K5" s="91" t="s">
        <v>165</v>
      </c>
    </row>
    <row r="6" spans="1:11" ht="13.5" thickBot="1">
      <c r="A6" s="22"/>
      <c r="B6" s="14"/>
      <c r="C6" s="14"/>
      <c r="D6" s="92"/>
      <c r="E6" s="92"/>
      <c r="F6" s="92"/>
      <c r="G6" s="92"/>
      <c r="H6" s="92"/>
      <c r="I6" s="92"/>
      <c r="J6" s="92"/>
      <c r="K6" s="93"/>
    </row>
    <row r="7" spans="1:11" ht="13.5" thickTop="1">
      <c r="A7" s="115" t="s">
        <v>148</v>
      </c>
      <c r="B7" s="116"/>
      <c r="C7" s="117"/>
      <c r="D7" s="118" t="s">
        <v>149</v>
      </c>
      <c r="E7" s="118"/>
      <c r="F7" s="118"/>
      <c r="G7" s="118"/>
      <c r="H7" s="118"/>
      <c r="I7" s="118"/>
      <c r="J7" s="119"/>
      <c r="K7" s="120" t="s">
        <v>150</v>
      </c>
    </row>
    <row r="8" spans="1:11" s="97" customFormat="1" ht="13.5" thickBot="1">
      <c r="A8" s="94" t="s">
        <v>151</v>
      </c>
      <c r="B8" s="95" t="s">
        <v>152</v>
      </c>
      <c r="C8" s="95" t="s">
        <v>153</v>
      </c>
      <c r="D8" s="96" t="s">
        <v>154</v>
      </c>
      <c r="E8" s="96" t="s">
        <v>155</v>
      </c>
      <c r="F8" s="96" t="s">
        <v>156</v>
      </c>
      <c r="G8" s="96" t="s">
        <v>157</v>
      </c>
      <c r="H8" s="96" t="s">
        <v>158</v>
      </c>
      <c r="I8" s="96" t="s">
        <v>49</v>
      </c>
      <c r="J8" s="96" t="s">
        <v>159</v>
      </c>
      <c r="K8" s="121"/>
    </row>
    <row r="9" spans="1:11" ht="12.95" customHeight="1" thickTop="1">
      <c r="A9" s="98">
        <v>1</v>
      </c>
      <c r="B9" s="98" t="s">
        <v>160</v>
      </c>
      <c r="C9" s="98" t="s">
        <v>147</v>
      </c>
      <c r="D9" s="33">
        <f>'Child-1'!C10</f>
        <v>10826628</v>
      </c>
      <c r="E9" s="99"/>
      <c r="F9" s="99">
        <f>'Child-1'!C13</f>
        <v>258000</v>
      </c>
      <c r="G9" s="99"/>
      <c r="H9" s="99"/>
      <c r="I9" s="99">
        <f>'Child-1'!C16</f>
        <v>2742415</v>
      </c>
      <c r="J9" s="100">
        <f>SUM(D9:I9)</f>
        <v>13827043</v>
      </c>
      <c r="K9" s="101">
        <v>99</v>
      </c>
    </row>
    <row r="10" spans="1:11" ht="12.95" customHeight="1">
      <c r="A10" s="3"/>
      <c r="B10" s="3"/>
      <c r="C10" s="3"/>
      <c r="D10" s="102"/>
      <c r="E10" s="102"/>
      <c r="F10" s="102"/>
      <c r="G10" s="102"/>
      <c r="H10" s="102"/>
      <c r="I10" s="102"/>
      <c r="J10" s="103">
        <v>0</v>
      </c>
      <c r="K10" s="104"/>
    </row>
    <row r="11" spans="1:11" ht="12.95" customHeight="1">
      <c r="A11" s="3"/>
      <c r="B11" s="3"/>
      <c r="C11" s="3"/>
      <c r="D11" s="102"/>
      <c r="E11" s="102"/>
      <c r="F11" s="102"/>
      <c r="G11" s="102"/>
      <c r="H11" s="102"/>
      <c r="I11" s="102"/>
      <c r="J11" s="103">
        <v>0</v>
      </c>
      <c r="K11" s="104"/>
    </row>
    <row r="12" spans="1:11" ht="12.95" customHeight="1">
      <c r="A12" s="3"/>
      <c r="B12" s="3"/>
      <c r="C12" s="3"/>
      <c r="D12" s="102"/>
      <c r="E12" s="102"/>
      <c r="F12" s="102"/>
      <c r="G12" s="102"/>
      <c r="H12" s="102"/>
      <c r="I12" s="102"/>
      <c r="J12" s="103">
        <v>0</v>
      </c>
      <c r="K12" s="104"/>
    </row>
    <row r="13" spans="1:11" ht="12.95" customHeight="1">
      <c r="A13" s="3"/>
      <c r="B13" s="3"/>
      <c r="C13" s="3"/>
      <c r="D13" s="102"/>
      <c r="E13" s="102"/>
      <c r="F13" s="102"/>
      <c r="G13" s="102"/>
      <c r="H13" s="102"/>
      <c r="I13" s="102"/>
      <c r="J13" s="103">
        <v>0</v>
      </c>
      <c r="K13" s="104"/>
    </row>
    <row r="14" spans="1:11" ht="12.95" customHeight="1">
      <c r="A14" s="3"/>
      <c r="B14" s="3"/>
      <c r="C14" s="3"/>
      <c r="D14" s="102"/>
      <c r="E14" s="102"/>
      <c r="F14" s="102"/>
      <c r="G14" s="102"/>
      <c r="H14" s="102"/>
      <c r="I14" s="102"/>
      <c r="J14" s="103">
        <v>0</v>
      </c>
      <c r="K14" s="104"/>
    </row>
    <row r="15" spans="1:11" ht="12.95" customHeight="1">
      <c r="A15" s="3"/>
      <c r="B15" s="3"/>
      <c r="C15" s="3"/>
      <c r="D15" s="102"/>
      <c r="E15" s="102"/>
      <c r="F15" s="102"/>
      <c r="G15" s="102"/>
      <c r="H15" s="102"/>
      <c r="I15" s="102"/>
      <c r="J15" s="103">
        <v>0</v>
      </c>
      <c r="K15" s="104"/>
    </row>
    <row r="16" spans="1:11" ht="12.95" customHeight="1">
      <c r="A16" s="3"/>
      <c r="B16" s="3"/>
      <c r="C16" s="3"/>
      <c r="D16" s="102"/>
      <c r="E16" s="102"/>
      <c r="F16" s="102"/>
      <c r="G16" s="102"/>
      <c r="H16" s="102"/>
      <c r="I16" s="102"/>
      <c r="J16" s="103">
        <v>0</v>
      </c>
      <c r="K16" s="104"/>
    </row>
    <row r="17" spans="1:11" ht="12.95" customHeight="1">
      <c r="A17" s="3"/>
      <c r="B17" s="3"/>
      <c r="C17" s="3"/>
      <c r="D17" s="102"/>
      <c r="E17" s="102"/>
      <c r="F17" s="102"/>
      <c r="G17" s="102"/>
      <c r="H17" s="102"/>
      <c r="I17" s="102"/>
      <c r="J17" s="103">
        <v>0</v>
      </c>
      <c r="K17" s="104"/>
    </row>
    <row r="18" spans="1:11" ht="12.95" customHeight="1">
      <c r="A18" s="3"/>
      <c r="B18" s="3"/>
      <c r="C18" s="3"/>
      <c r="D18" s="102"/>
      <c r="E18" s="102"/>
      <c r="F18" s="102"/>
      <c r="G18" s="102"/>
      <c r="H18" s="102"/>
      <c r="I18" s="102"/>
      <c r="J18" s="103">
        <v>0</v>
      </c>
      <c r="K18" s="104"/>
    </row>
    <row r="19" spans="1:11" ht="12.95" customHeight="1">
      <c r="A19" s="3"/>
      <c r="B19" s="3"/>
      <c r="C19" s="3"/>
      <c r="D19" s="102"/>
      <c r="E19" s="102"/>
      <c r="F19" s="102"/>
      <c r="G19" s="102"/>
      <c r="H19" s="102"/>
      <c r="I19" s="102"/>
      <c r="J19" s="103">
        <v>0</v>
      </c>
      <c r="K19" s="104"/>
    </row>
    <row r="20" spans="1:11" ht="12.95" customHeight="1">
      <c r="A20" s="3"/>
      <c r="B20" s="3"/>
      <c r="C20" s="3"/>
      <c r="D20" s="102"/>
      <c r="E20" s="102"/>
      <c r="F20" s="102"/>
      <c r="G20" s="102"/>
      <c r="H20" s="102"/>
      <c r="I20" s="102"/>
      <c r="J20" s="103">
        <v>0</v>
      </c>
      <c r="K20" s="104"/>
    </row>
    <row r="21" spans="1:11" ht="12.95" customHeight="1">
      <c r="A21" s="3"/>
      <c r="B21" s="3"/>
      <c r="C21" s="3"/>
      <c r="D21" s="102"/>
      <c r="E21" s="102"/>
      <c r="F21" s="102"/>
      <c r="G21" s="102"/>
      <c r="H21" s="102"/>
      <c r="I21" s="102"/>
      <c r="J21" s="103">
        <v>0</v>
      </c>
      <c r="K21" s="104"/>
    </row>
    <row r="22" spans="1:11" ht="12.95" customHeight="1">
      <c r="A22" s="3"/>
      <c r="B22" s="3"/>
      <c r="C22" s="3"/>
      <c r="D22" s="102"/>
      <c r="E22" s="102"/>
      <c r="F22" s="102"/>
      <c r="G22" s="102"/>
      <c r="H22" s="102"/>
      <c r="I22" s="102"/>
      <c r="J22" s="103">
        <v>0</v>
      </c>
      <c r="K22" s="104"/>
    </row>
    <row r="23" spans="1:11" ht="12.95" customHeight="1">
      <c r="A23" s="3"/>
      <c r="B23" s="3"/>
      <c r="C23" s="3"/>
      <c r="D23" s="102"/>
      <c r="E23" s="102"/>
      <c r="F23" s="102"/>
      <c r="G23" s="102"/>
      <c r="H23" s="102"/>
      <c r="I23" s="102"/>
      <c r="J23" s="103">
        <v>0</v>
      </c>
      <c r="K23" s="104"/>
    </row>
    <row r="24" spans="1:11" ht="12.95" customHeight="1">
      <c r="A24" s="3"/>
      <c r="B24" s="3"/>
      <c r="C24" s="3"/>
      <c r="D24" s="102"/>
      <c r="E24" s="102"/>
      <c r="F24" s="102"/>
      <c r="G24" s="102"/>
      <c r="H24" s="102"/>
      <c r="I24" s="102"/>
      <c r="J24" s="103">
        <v>0</v>
      </c>
      <c r="K24" s="104"/>
    </row>
    <row r="25" spans="1:11" ht="12.95" customHeight="1">
      <c r="A25" s="3"/>
      <c r="B25" s="3"/>
      <c r="C25" s="3"/>
      <c r="D25" s="102"/>
      <c r="E25" s="102"/>
      <c r="F25" s="102"/>
      <c r="G25" s="102"/>
      <c r="H25" s="102"/>
      <c r="I25" s="102"/>
      <c r="J25" s="103">
        <v>0</v>
      </c>
      <c r="K25" s="104"/>
    </row>
    <row r="26" spans="1:11" ht="12.95" customHeight="1">
      <c r="A26" s="3"/>
      <c r="B26" s="3"/>
      <c r="C26" s="3"/>
      <c r="D26" s="102"/>
      <c r="E26" s="102"/>
      <c r="F26" s="102"/>
      <c r="G26" s="102"/>
      <c r="H26" s="102"/>
      <c r="I26" s="102"/>
      <c r="J26" s="103">
        <v>0</v>
      </c>
      <c r="K26" s="104"/>
    </row>
    <row r="27" spans="1:11" ht="12.95" customHeight="1">
      <c r="A27" s="3"/>
      <c r="B27" s="3"/>
      <c r="C27" s="3"/>
      <c r="D27" s="102"/>
      <c r="E27" s="102"/>
      <c r="F27" s="102"/>
      <c r="G27" s="102"/>
      <c r="H27" s="102"/>
      <c r="I27" s="102"/>
      <c r="J27" s="103">
        <v>0</v>
      </c>
      <c r="K27" s="104"/>
    </row>
    <row r="28" spans="1:11" ht="12.95" customHeight="1">
      <c r="A28" s="3"/>
      <c r="B28" s="3"/>
      <c r="C28" s="3"/>
      <c r="D28" s="102"/>
      <c r="E28" s="102"/>
      <c r="F28" s="102"/>
      <c r="G28" s="102"/>
      <c r="H28" s="102"/>
      <c r="I28" s="102"/>
      <c r="J28" s="103">
        <v>0</v>
      </c>
      <c r="K28" s="104"/>
    </row>
    <row r="29" spans="1:11" ht="12.95" customHeight="1">
      <c r="A29" s="3"/>
      <c r="B29" s="3"/>
      <c r="C29" s="3"/>
      <c r="D29" s="102"/>
      <c r="E29" s="102"/>
      <c r="F29" s="102"/>
      <c r="G29" s="102"/>
      <c r="H29" s="102"/>
      <c r="I29" s="102"/>
      <c r="J29" s="103">
        <v>0</v>
      </c>
      <c r="K29" s="104"/>
    </row>
    <row r="30" spans="1:11" ht="12.95" customHeight="1">
      <c r="A30" s="3"/>
      <c r="B30" s="3"/>
      <c r="C30" s="3"/>
      <c r="D30" s="102"/>
      <c r="E30" s="102"/>
      <c r="F30" s="102"/>
      <c r="G30" s="102"/>
      <c r="H30" s="102"/>
      <c r="I30" s="102"/>
      <c r="J30" s="103">
        <v>0</v>
      </c>
      <c r="K30" s="104"/>
    </row>
    <row r="31" spans="1:11" ht="12.95" customHeight="1">
      <c r="A31" s="3"/>
      <c r="B31" s="3"/>
      <c r="C31" s="3"/>
      <c r="D31" s="102"/>
      <c r="E31" s="102"/>
      <c r="F31" s="102"/>
      <c r="G31" s="102"/>
      <c r="H31" s="102"/>
      <c r="I31" s="102"/>
      <c r="J31" s="103">
        <v>0</v>
      </c>
      <c r="K31" s="104"/>
    </row>
    <row r="32" spans="1:11" ht="12.95" customHeight="1">
      <c r="A32" s="3"/>
      <c r="B32" s="3"/>
      <c r="C32" s="3"/>
      <c r="D32" s="102"/>
      <c r="E32" s="102"/>
      <c r="F32" s="102"/>
      <c r="G32" s="102"/>
      <c r="H32" s="102"/>
      <c r="I32" s="102"/>
      <c r="J32" s="103">
        <v>0</v>
      </c>
      <c r="K32" s="104"/>
    </row>
    <row r="33" spans="1:11" ht="12.95" customHeight="1">
      <c r="A33" s="3"/>
      <c r="B33" s="3"/>
      <c r="C33" s="3"/>
      <c r="D33" s="102"/>
      <c r="E33" s="102"/>
      <c r="F33" s="102"/>
      <c r="G33" s="102"/>
      <c r="H33" s="102"/>
      <c r="I33" s="102"/>
      <c r="J33" s="103">
        <v>0</v>
      </c>
      <c r="K33" s="104"/>
    </row>
    <row r="34" spans="1:11" ht="12.95" customHeight="1">
      <c r="A34" s="3"/>
      <c r="B34" s="3"/>
      <c r="C34" s="3"/>
      <c r="D34" s="102"/>
      <c r="E34" s="102"/>
      <c r="F34" s="102"/>
      <c r="G34" s="102"/>
      <c r="H34" s="102"/>
      <c r="I34" s="102"/>
      <c r="J34" s="103">
        <v>0</v>
      </c>
      <c r="K34" s="104"/>
    </row>
    <row r="35" spans="1:11" ht="12.95" customHeight="1">
      <c r="A35" s="3"/>
      <c r="B35" s="3"/>
      <c r="C35" s="3"/>
      <c r="D35" s="102"/>
      <c r="E35" s="102"/>
      <c r="F35" s="102"/>
      <c r="G35" s="102"/>
      <c r="H35" s="102"/>
      <c r="I35" s="102"/>
      <c r="J35" s="103">
        <v>0</v>
      </c>
      <c r="K35" s="104"/>
    </row>
    <row r="36" spans="1:11" ht="12.95" customHeight="1">
      <c r="A36" s="3"/>
      <c r="B36" s="3"/>
      <c r="C36" s="3"/>
      <c r="D36" s="102"/>
      <c r="E36" s="102"/>
      <c r="F36" s="102"/>
      <c r="G36" s="102"/>
      <c r="H36" s="102"/>
      <c r="I36" s="102"/>
      <c r="J36" s="103">
        <v>0</v>
      </c>
      <c r="K36" s="104"/>
    </row>
    <row r="37" spans="1:11" ht="12.95" customHeight="1">
      <c r="A37" s="3"/>
      <c r="B37" s="3"/>
      <c r="C37" s="3"/>
      <c r="D37" s="102"/>
      <c r="E37" s="102"/>
      <c r="F37" s="102"/>
      <c r="G37" s="102"/>
      <c r="H37" s="102"/>
      <c r="I37" s="102"/>
      <c r="J37" s="103">
        <v>0</v>
      </c>
      <c r="K37" s="104"/>
    </row>
    <row r="38" spans="1:11" ht="12.95" customHeight="1">
      <c r="A38" s="3"/>
      <c r="B38" s="3"/>
      <c r="C38" s="3"/>
      <c r="D38" s="102"/>
      <c r="E38" s="102"/>
      <c r="F38" s="102"/>
      <c r="G38" s="102"/>
      <c r="H38" s="102"/>
      <c r="I38" s="102"/>
      <c r="J38" s="103">
        <v>0</v>
      </c>
      <c r="K38" s="104"/>
    </row>
    <row r="39" spans="1:11" ht="12.95" customHeight="1">
      <c r="A39" s="3"/>
      <c r="B39" s="3"/>
      <c r="C39" s="3"/>
      <c r="D39" s="102"/>
      <c r="E39" s="102"/>
      <c r="F39" s="102"/>
      <c r="G39" s="102"/>
      <c r="H39" s="102"/>
      <c r="I39" s="102"/>
      <c r="J39" s="103">
        <v>0</v>
      </c>
      <c r="K39" s="104"/>
    </row>
    <row r="40" spans="1:11" ht="12.95" customHeight="1">
      <c r="A40" s="3"/>
      <c r="B40" s="3"/>
      <c r="C40" s="3"/>
      <c r="D40" s="102"/>
      <c r="E40" s="102"/>
      <c r="F40" s="102"/>
      <c r="G40" s="102"/>
      <c r="H40" s="102"/>
      <c r="I40" s="102"/>
      <c r="J40" s="103">
        <v>0</v>
      </c>
      <c r="K40" s="104"/>
    </row>
    <row r="41" spans="1:11" ht="12.95" customHeight="1">
      <c r="A41" s="3"/>
      <c r="B41" s="3"/>
      <c r="C41" s="3"/>
      <c r="D41" s="102"/>
      <c r="E41" s="102"/>
      <c r="F41" s="102"/>
      <c r="G41" s="102"/>
      <c r="H41" s="102"/>
      <c r="I41" s="102"/>
      <c r="J41" s="103">
        <v>0</v>
      </c>
      <c r="K41" s="104"/>
    </row>
    <row r="42" spans="1:11" ht="12.95" customHeight="1">
      <c r="A42" s="3"/>
      <c r="B42" s="3"/>
      <c r="C42" s="3"/>
      <c r="D42" s="102"/>
      <c r="E42" s="102"/>
      <c r="F42" s="102"/>
      <c r="G42" s="102"/>
      <c r="H42" s="102"/>
      <c r="I42" s="102"/>
      <c r="J42" s="103">
        <v>0</v>
      </c>
      <c r="K42" s="104"/>
    </row>
    <row r="43" spans="1:11" ht="12.95" customHeight="1">
      <c r="A43" s="3"/>
      <c r="B43" s="3"/>
      <c r="C43" s="3"/>
      <c r="D43" s="102"/>
      <c r="E43" s="102"/>
      <c r="F43" s="102"/>
      <c r="G43" s="102"/>
      <c r="H43" s="102"/>
      <c r="I43" s="102"/>
      <c r="J43" s="103">
        <v>0</v>
      </c>
      <c r="K43" s="104"/>
    </row>
    <row r="44" spans="1:11" ht="12.95" customHeight="1">
      <c r="A44" s="3"/>
      <c r="B44" s="3"/>
      <c r="C44" s="3"/>
      <c r="D44" s="102"/>
      <c r="E44" s="102"/>
      <c r="F44" s="102"/>
      <c r="G44" s="102"/>
      <c r="H44" s="102"/>
      <c r="I44" s="102"/>
      <c r="J44" s="103">
        <v>0</v>
      </c>
      <c r="K44" s="104"/>
    </row>
    <row r="45" spans="1:11" ht="12.95" customHeight="1">
      <c r="A45" s="3"/>
      <c r="B45" s="3"/>
      <c r="C45" s="3"/>
      <c r="D45" s="102"/>
      <c r="E45" s="102"/>
      <c r="F45" s="102"/>
      <c r="G45" s="102"/>
      <c r="H45" s="102"/>
      <c r="I45" s="102"/>
      <c r="J45" s="103">
        <v>0</v>
      </c>
      <c r="K45" s="104"/>
    </row>
    <row r="46" spans="1:11" ht="12.95" customHeight="1">
      <c r="A46" s="3"/>
      <c r="B46" s="3"/>
      <c r="C46" s="3"/>
      <c r="D46" s="102"/>
      <c r="E46" s="102"/>
      <c r="F46" s="102"/>
      <c r="G46" s="102"/>
      <c r="H46" s="102"/>
      <c r="I46" s="102"/>
      <c r="J46" s="103">
        <v>0</v>
      </c>
      <c r="K46" s="104"/>
    </row>
    <row r="47" spans="1:11" ht="12.95" customHeight="1">
      <c r="A47" s="3"/>
      <c r="B47" s="3"/>
      <c r="C47" s="3"/>
      <c r="D47" s="102"/>
      <c r="E47" s="102"/>
      <c r="F47" s="102"/>
      <c r="G47" s="102"/>
      <c r="H47" s="102"/>
      <c r="I47" s="102"/>
      <c r="J47" s="103">
        <v>0</v>
      </c>
      <c r="K47" s="104"/>
    </row>
    <row r="48" spans="1:11" ht="12.95" customHeight="1">
      <c r="A48" s="3"/>
      <c r="B48" s="3"/>
      <c r="C48" s="3"/>
      <c r="D48" s="102"/>
      <c r="E48" s="102"/>
      <c r="F48" s="102"/>
      <c r="G48" s="102"/>
      <c r="H48" s="102"/>
      <c r="I48" s="102"/>
      <c r="J48" s="103">
        <v>0</v>
      </c>
      <c r="K48" s="104"/>
    </row>
    <row r="49" spans="1:12" ht="12.95" customHeight="1">
      <c r="A49" s="3"/>
      <c r="B49" s="3"/>
      <c r="C49" s="3"/>
      <c r="D49" s="102"/>
      <c r="E49" s="102"/>
      <c r="F49" s="102"/>
      <c r="G49" s="102"/>
      <c r="H49" s="102"/>
      <c r="I49" s="102"/>
      <c r="J49" s="103">
        <v>0</v>
      </c>
      <c r="K49" s="104"/>
    </row>
    <row r="50" spans="1:12" ht="12.95" customHeight="1">
      <c r="A50" s="3"/>
      <c r="B50" s="3"/>
      <c r="C50" s="3"/>
      <c r="D50" s="102"/>
      <c r="E50" s="102"/>
      <c r="F50" s="102"/>
      <c r="G50" s="102"/>
      <c r="H50" s="102"/>
      <c r="I50" s="102"/>
      <c r="J50" s="103">
        <v>0</v>
      </c>
      <c r="K50" s="104"/>
    </row>
    <row r="51" spans="1:12" ht="12.95" customHeight="1">
      <c r="A51" s="3"/>
      <c r="B51" s="3"/>
      <c r="C51" s="3"/>
      <c r="D51" s="102"/>
      <c r="E51" s="102"/>
      <c r="F51" s="102"/>
      <c r="G51" s="102"/>
      <c r="H51" s="102"/>
      <c r="I51" s="102"/>
      <c r="J51" s="103">
        <v>0</v>
      </c>
      <c r="K51" s="104"/>
    </row>
    <row r="52" spans="1:12" s="47" customFormat="1" ht="12.95" customHeight="1">
      <c r="A52" s="105"/>
      <c r="B52" s="106"/>
      <c r="C52" s="107" t="s">
        <v>161</v>
      </c>
      <c r="D52" s="108">
        <f>SUM(D9:D50)</f>
        <v>10826628</v>
      </c>
      <c r="E52" s="108">
        <f t="shared" ref="E52:K52" si="0">SUM(E9:E50)</f>
        <v>0</v>
      </c>
      <c r="F52" s="108">
        <f t="shared" si="0"/>
        <v>258000</v>
      </c>
      <c r="G52" s="108">
        <f t="shared" si="0"/>
        <v>0</v>
      </c>
      <c r="H52" s="108">
        <f t="shared" si="0"/>
        <v>0</v>
      </c>
      <c r="I52" s="108">
        <f t="shared" si="0"/>
        <v>2742415</v>
      </c>
      <c r="J52" s="108">
        <f t="shared" si="0"/>
        <v>13827043</v>
      </c>
      <c r="K52" s="108">
        <f t="shared" si="0"/>
        <v>99</v>
      </c>
      <c r="L52" s="109">
        <v>0</v>
      </c>
    </row>
  </sheetData>
  <mergeCells count="10">
    <mergeCell ref="A7:C7"/>
    <mergeCell ref="D7:J7"/>
    <mergeCell ref="K7:K8"/>
    <mergeCell ref="A1:K1"/>
    <mergeCell ref="J2:K2"/>
    <mergeCell ref="A3:B3"/>
    <mergeCell ref="C3:I3"/>
    <mergeCell ref="J3:K3"/>
    <mergeCell ref="A4:B4"/>
    <mergeCell ref="C4:I4"/>
  </mergeCells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showGridLines="0" zoomScaleNormal="100" workbookViewId="0">
      <selection activeCell="G6" sqref="G6"/>
    </sheetView>
  </sheetViews>
  <sheetFormatPr defaultColWidth="11.7109375" defaultRowHeight="12.75"/>
  <cols>
    <col min="1" max="1" width="4.7109375" style="12" customWidth="1"/>
    <col min="2" max="2" width="45.5703125" style="12" bestFit="1" customWidth="1"/>
    <col min="3" max="7" width="16.7109375" style="12" customWidth="1"/>
    <col min="8" max="16384" width="11.7109375" style="12"/>
  </cols>
  <sheetData>
    <row r="1" spans="1:12" ht="22.5">
      <c r="A1" s="136" t="s">
        <v>28</v>
      </c>
      <c r="B1" s="137"/>
      <c r="C1" s="137"/>
      <c r="D1" s="137"/>
      <c r="E1" s="137"/>
      <c r="F1" s="137"/>
      <c r="G1" s="138"/>
    </row>
    <row r="2" spans="1:12">
      <c r="A2" s="59"/>
      <c r="B2" s="59"/>
      <c r="C2" s="59"/>
      <c r="D2" s="59"/>
      <c r="E2" s="59"/>
      <c r="F2" s="139" t="s">
        <v>129</v>
      </c>
      <c r="G2" s="140"/>
    </row>
    <row r="3" spans="1:12">
      <c r="A3" s="141" t="s">
        <v>30</v>
      </c>
      <c r="B3" s="142"/>
      <c r="C3" s="143" t="s">
        <v>130</v>
      </c>
      <c r="D3" s="144"/>
      <c r="E3" s="145"/>
      <c r="F3" s="146" t="s">
        <v>164</v>
      </c>
      <c r="G3" s="147"/>
    </row>
    <row r="4" spans="1:12">
      <c r="A4" s="141" t="s">
        <v>131</v>
      </c>
      <c r="B4" s="142"/>
      <c r="C4" s="143" t="s">
        <v>132</v>
      </c>
      <c r="D4" s="144"/>
      <c r="E4" s="145"/>
      <c r="F4" s="60" t="s">
        <v>133</v>
      </c>
      <c r="G4" s="61" t="s">
        <v>23</v>
      </c>
    </row>
    <row r="5" spans="1:12">
      <c r="A5" s="62"/>
      <c r="B5" s="59"/>
      <c r="C5" s="59"/>
      <c r="D5" s="59"/>
      <c r="E5" s="59"/>
      <c r="F5" s="60" t="s">
        <v>22</v>
      </c>
      <c r="G5" s="63" t="s">
        <v>165</v>
      </c>
      <c r="L5" s="12" t="s">
        <v>134</v>
      </c>
    </row>
    <row r="6" spans="1:12">
      <c r="A6" s="62"/>
      <c r="B6" s="59"/>
      <c r="C6" s="59"/>
      <c r="D6" s="59"/>
      <c r="E6" s="59"/>
      <c r="F6" s="59"/>
      <c r="G6" s="64"/>
    </row>
    <row r="7" spans="1:12" ht="15.75" customHeight="1">
      <c r="A7" s="132" t="s">
        <v>135</v>
      </c>
      <c r="B7" s="133"/>
      <c r="C7" s="65" t="s">
        <v>34</v>
      </c>
      <c r="D7" s="66"/>
      <c r="E7" s="66"/>
      <c r="F7" s="66"/>
      <c r="G7" s="66"/>
    </row>
    <row r="8" spans="1:12">
      <c r="A8" s="134"/>
      <c r="B8" s="135"/>
      <c r="C8" s="67" t="s">
        <v>35</v>
      </c>
      <c r="D8" s="67" t="s">
        <v>36</v>
      </c>
      <c r="E8" s="67" t="s">
        <v>36</v>
      </c>
      <c r="F8" s="67" t="s">
        <v>37</v>
      </c>
      <c r="G8" s="67" t="s">
        <v>37</v>
      </c>
    </row>
    <row r="9" spans="1:12">
      <c r="A9" s="68"/>
      <c r="B9" s="69" t="s">
        <v>38</v>
      </c>
      <c r="C9" s="70" t="s">
        <v>39</v>
      </c>
      <c r="D9" s="70" t="s">
        <v>40</v>
      </c>
      <c r="E9" s="70" t="s">
        <v>41</v>
      </c>
      <c r="F9" s="70" t="s">
        <v>36</v>
      </c>
      <c r="G9" s="70" t="s">
        <v>42</v>
      </c>
    </row>
    <row r="10" spans="1:12" ht="12.95" customHeight="1">
      <c r="A10" s="71">
        <v>1</v>
      </c>
      <c r="B10" s="71" t="s">
        <v>43</v>
      </c>
      <c r="C10" s="72">
        <f>'Child-1'!C10</f>
        <v>10826628</v>
      </c>
      <c r="D10" s="73">
        <f>C10*0.01</f>
        <v>108266.28</v>
      </c>
      <c r="E10" s="73"/>
      <c r="F10" s="73">
        <f>C10+D10</f>
        <v>10934894.279999999</v>
      </c>
      <c r="G10" s="73"/>
    </row>
    <row r="11" spans="1:12" ht="12.95" customHeight="1">
      <c r="A11" s="74">
        <f t="shared" ref="A11:A43" si="0">1+A10</f>
        <v>2</v>
      </c>
      <c r="B11" s="75" t="s">
        <v>44</v>
      </c>
      <c r="C11" s="76"/>
      <c r="D11" s="77"/>
      <c r="E11" s="77"/>
      <c r="F11" s="77"/>
      <c r="G11" s="77"/>
    </row>
    <row r="12" spans="1:12" ht="12.95" customHeight="1">
      <c r="A12" s="74">
        <f t="shared" si="0"/>
        <v>3</v>
      </c>
      <c r="B12" s="75" t="s">
        <v>45</v>
      </c>
      <c r="C12" s="73"/>
      <c r="D12" s="73"/>
      <c r="E12" s="73"/>
      <c r="F12" s="73"/>
      <c r="G12" s="73"/>
    </row>
    <row r="13" spans="1:12" ht="12.95" customHeight="1">
      <c r="A13" s="74">
        <f t="shared" si="0"/>
        <v>4</v>
      </c>
      <c r="B13" s="75" t="s">
        <v>46</v>
      </c>
      <c r="C13" s="73">
        <f>'Child-1'!C13</f>
        <v>258000</v>
      </c>
      <c r="D13" s="73"/>
      <c r="E13" s="73"/>
      <c r="F13" s="73">
        <f>C13+D13</f>
        <v>258000</v>
      </c>
      <c r="G13" s="73"/>
    </row>
    <row r="14" spans="1:12" ht="12.95" customHeight="1">
      <c r="A14" s="74">
        <f t="shared" si="0"/>
        <v>5</v>
      </c>
      <c r="B14" s="75" t="s">
        <v>47</v>
      </c>
      <c r="C14" s="73"/>
      <c r="D14" s="73"/>
      <c r="E14" s="73"/>
      <c r="F14" s="73"/>
      <c r="G14" s="73"/>
    </row>
    <row r="15" spans="1:12" ht="12.95" customHeight="1" thickBot="1">
      <c r="A15" s="78">
        <f>1+A14</f>
        <v>6</v>
      </c>
      <c r="B15" s="79" t="s">
        <v>49</v>
      </c>
      <c r="C15" s="80">
        <f>'Child-1'!C16</f>
        <v>2742415</v>
      </c>
      <c r="D15" s="80"/>
      <c r="E15" s="80"/>
      <c r="F15" s="73">
        <f>C15+D15</f>
        <v>2742415</v>
      </c>
      <c r="G15" s="80"/>
    </row>
    <row r="16" spans="1:12" ht="12.95" customHeight="1" thickTop="1">
      <c r="A16" s="74">
        <f t="shared" si="0"/>
        <v>7</v>
      </c>
      <c r="B16" s="75" t="s">
        <v>50</v>
      </c>
      <c r="C16" s="81">
        <f>SUM(C10:C15)</f>
        <v>13827043</v>
      </c>
      <c r="D16" s="81">
        <f>SUM(D10:D15)</f>
        <v>108266.28</v>
      </c>
      <c r="E16" s="81">
        <f>SUM(E10:E15)</f>
        <v>0</v>
      </c>
      <c r="F16" s="81">
        <f>SUM(F10:F15)</f>
        <v>13935309.279999999</v>
      </c>
      <c r="G16" s="81">
        <f>SUM(G10:G15)</f>
        <v>0</v>
      </c>
    </row>
    <row r="17" spans="1:7" ht="12.95" customHeight="1">
      <c r="A17" s="74">
        <f t="shared" si="0"/>
        <v>8</v>
      </c>
      <c r="B17" s="75" t="s">
        <v>51</v>
      </c>
      <c r="C17" s="77"/>
      <c r="D17" s="77"/>
      <c r="E17" s="77"/>
      <c r="F17" s="77"/>
      <c r="G17" s="77"/>
    </row>
    <row r="18" spans="1:7" ht="12.95" customHeight="1">
      <c r="A18" s="74">
        <f t="shared" si="0"/>
        <v>9</v>
      </c>
      <c r="B18" s="75" t="s">
        <v>52</v>
      </c>
      <c r="C18" s="73">
        <f>'Child-1'!C19</f>
        <v>8124738</v>
      </c>
      <c r="D18" s="73">
        <f t="shared" ref="D18:D20" si="1">C18*0.01</f>
        <v>81247.38</v>
      </c>
      <c r="E18" s="73"/>
      <c r="F18" s="73">
        <f>C18+D18</f>
        <v>8205985.3799999999</v>
      </c>
      <c r="G18" s="73"/>
    </row>
    <row r="19" spans="1:7" ht="12.95" customHeight="1">
      <c r="A19" s="74">
        <f t="shared" si="0"/>
        <v>10</v>
      </c>
      <c r="B19" s="75" t="s">
        <v>53</v>
      </c>
      <c r="C19" s="73">
        <f>'Child-1'!C20</f>
        <v>34557</v>
      </c>
      <c r="D19" s="73">
        <f t="shared" si="1"/>
        <v>345.57</v>
      </c>
      <c r="E19" s="73"/>
      <c r="F19" s="73">
        <f>C19+D19</f>
        <v>34902.57</v>
      </c>
      <c r="G19" s="73"/>
    </row>
    <row r="20" spans="1:7" ht="12.95" customHeight="1">
      <c r="A20" s="74">
        <f t="shared" si="0"/>
        <v>11</v>
      </c>
      <c r="B20" s="75" t="s">
        <v>54</v>
      </c>
      <c r="C20" s="73">
        <f>'Child-1'!C21</f>
        <v>4306111</v>
      </c>
      <c r="D20" s="73">
        <f t="shared" si="1"/>
        <v>43061.11</v>
      </c>
      <c r="E20" s="73"/>
      <c r="F20" s="73">
        <f>C20+D20</f>
        <v>4349172.1100000003</v>
      </c>
      <c r="G20" s="73"/>
    </row>
    <row r="21" spans="1:7" ht="12.95" customHeight="1">
      <c r="A21" s="74">
        <f t="shared" si="0"/>
        <v>12</v>
      </c>
      <c r="B21" s="75" t="s">
        <v>55</v>
      </c>
      <c r="C21" s="81">
        <f>SUM(C18:C20)</f>
        <v>12465406</v>
      </c>
      <c r="D21" s="81">
        <f>SUM(D18:D20)</f>
        <v>124654.06000000001</v>
      </c>
      <c r="E21" s="81">
        <f>SUM(E18:E20)</f>
        <v>0</v>
      </c>
      <c r="F21" s="81">
        <f>SUM(F18:F20)</f>
        <v>12590060.060000001</v>
      </c>
      <c r="G21" s="81">
        <f>SUM(G18:G20)</f>
        <v>0</v>
      </c>
    </row>
    <row r="22" spans="1:7" ht="12.95" customHeight="1">
      <c r="A22" s="74">
        <f t="shared" si="0"/>
        <v>13</v>
      </c>
      <c r="B22" s="75" t="s">
        <v>56</v>
      </c>
      <c r="C22" s="73">
        <f>'Child-1'!C23</f>
        <v>511484</v>
      </c>
      <c r="D22" s="73">
        <f t="shared" ref="D22:D24" si="2">C22*0.01</f>
        <v>5114.84</v>
      </c>
      <c r="E22" s="73"/>
      <c r="F22" s="73">
        <f>C22+D22</f>
        <v>516598.84</v>
      </c>
      <c r="G22" s="73"/>
    </row>
    <row r="23" spans="1:7" ht="12.95" customHeight="1">
      <c r="A23" s="74">
        <f t="shared" si="0"/>
        <v>14</v>
      </c>
      <c r="B23" s="75" t="s">
        <v>57</v>
      </c>
      <c r="C23" s="73">
        <f>'Child-1'!C24</f>
        <v>522843</v>
      </c>
      <c r="D23" s="73">
        <f t="shared" si="2"/>
        <v>5228.43</v>
      </c>
      <c r="E23" s="73"/>
      <c r="F23" s="73">
        <f>C23+D23</f>
        <v>528071.43000000005</v>
      </c>
      <c r="G23" s="73"/>
    </row>
    <row r="24" spans="1:7" ht="12.95" customHeight="1">
      <c r="A24" s="74">
        <f t="shared" si="0"/>
        <v>15</v>
      </c>
      <c r="B24" s="75" t="s">
        <v>58</v>
      </c>
      <c r="C24" s="73">
        <f>'Child-1'!C25</f>
        <v>160201</v>
      </c>
      <c r="D24" s="73">
        <f t="shared" si="2"/>
        <v>1602.01</v>
      </c>
      <c r="E24" s="73"/>
      <c r="F24" s="73">
        <f>C24+D24</f>
        <v>161803.01</v>
      </c>
      <c r="G24" s="73"/>
    </row>
    <row r="25" spans="1:7" ht="12.95" customHeight="1">
      <c r="A25" s="74">
        <f t="shared" si="0"/>
        <v>16</v>
      </c>
      <c r="B25" s="75" t="s">
        <v>59</v>
      </c>
      <c r="C25" s="81">
        <f>SUM(C22:C24)</f>
        <v>1194528</v>
      </c>
      <c r="D25" s="81">
        <f>SUM(D22:D24)</f>
        <v>11945.28</v>
      </c>
      <c r="E25" s="81">
        <f>SUM(E22:E24)</f>
        <v>0</v>
      </c>
      <c r="F25" s="81">
        <f>SUM(F22:F24)</f>
        <v>1206473.28</v>
      </c>
      <c r="G25" s="81">
        <f>SUM(G22:G24)</f>
        <v>0</v>
      </c>
    </row>
    <row r="26" spans="1:7" ht="12.95" customHeight="1">
      <c r="A26" s="74">
        <f t="shared" si="0"/>
        <v>17</v>
      </c>
      <c r="B26" s="75" t="s">
        <v>60</v>
      </c>
      <c r="C26" s="73">
        <f>'Child-1'!C27</f>
        <v>50876</v>
      </c>
      <c r="D26" s="73">
        <f t="shared" ref="D26:D27" si="3">C26*0.01</f>
        <v>508.76</v>
      </c>
      <c r="E26" s="73"/>
      <c r="F26" s="73">
        <f>C26+D26</f>
        <v>51384.76</v>
      </c>
      <c r="G26" s="73"/>
    </row>
    <row r="27" spans="1:7" ht="12.95" customHeight="1">
      <c r="A27" s="74">
        <f t="shared" si="0"/>
        <v>18</v>
      </c>
      <c r="B27" s="75" t="s">
        <v>61</v>
      </c>
      <c r="C27" s="73">
        <f>'Child-1'!C28</f>
        <v>116233</v>
      </c>
      <c r="D27" s="73">
        <f t="shared" si="3"/>
        <v>1162.33</v>
      </c>
      <c r="E27" s="73"/>
      <c r="F27" s="73">
        <f>C27+D27</f>
        <v>117395.33</v>
      </c>
      <c r="G27" s="73"/>
    </row>
    <row r="28" spans="1:7" ht="12.95" customHeight="1">
      <c r="A28" s="74">
        <f t="shared" si="0"/>
        <v>19</v>
      </c>
      <c r="B28" s="75" t="s">
        <v>62</v>
      </c>
      <c r="C28" s="73"/>
      <c r="D28" s="73"/>
      <c r="E28" s="73"/>
      <c r="F28" s="73"/>
      <c r="G28" s="73"/>
    </row>
    <row r="29" spans="1:7" ht="12.95" customHeight="1">
      <c r="A29" s="74">
        <f t="shared" si="0"/>
        <v>20</v>
      </c>
      <c r="B29" s="75" t="s">
        <v>63</v>
      </c>
      <c r="C29" s="73"/>
      <c r="D29" s="73"/>
      <c r="E29" s="73"/>
      <c r="F29" s="73"/>
      <c r="G29" s="73"/>
    </row>
    <row r="30" spans="1:7" ht="12.95" customHeight="1">
      <c r="A30" s="74">
        <f t="shared" si="0"/>
        <v>21</v>
      </c>
      <c r="B30" s="75" t="s">
        <v>64</v>
      </c>
      <c r="C30" s="81">
        <f>SUM(C27:C29)</f>
        <v>116233</v>
      </c>
      <c r="D30" s="81">
        <f>SUM(D27:D29)</f>
        <v>1162.33</v>
      </c>
      <c r="E30" s="81">
        <f>SUM(E27:E29)</f>
        <v>0</v>
      </c>
      <c r="F30" s="81">
        <f>SUM(F27:F29)</f>
        <v>117395.33</v>
      </c>
      <c r="G30" s="81">
        <f>SUM(G27:G29)</f>
        <v>0</v>
      </c>
    </row>
    <row r="31" spans="1:7" ht="12.95" customHeight="1">
      <c r="A31" s="74">
        <f t="shared" si="0"/>
        <v>22</v>
      </c>
      <c r="B31" s="75" t="s">
        <v>65</v>
      </c>
      <c r="C31" s="73"/>
      <c r="D31" s="73"/>
      <c r="E31" s="73"/>
      <c r="F31" s="73"/>
      <c r="G31" s="73"/>
    </row>
    <row r="32" spans="1:7" ht="12.95" customHeight="1">
      <c r="A32" s="74">
        <f t="shared" si="0"/>
        <v>23</v>
      </c>
      <c r="B32" s="75" t="s">
        <v>66</v>
      </c>
      <c r="C32" s="73"/>
      <c r="D32" s="73"/>
      <c r="E32" s="73"/>
      <c r="F32" s="73"/>
      <c r="G32" s="73"/>
    </row>
    <row r="33" spans="1:7" ht="12.95" customHeight="1">
      <c r="A33" s="74">
        <f t="shared" si="0"/>
        <v>24</v>
      </c>
      <c r="B33" s="75" t="s">
        <v>67</v>
      </c>
      <c r="C33" s="81">
        <f>SUM(C31:C32)</f>
        <v>0</v>
      </c>
      <c r="D33" s="81">
        <f>SUM(D31:D32)</f>
        <v>0</v>
      </c>
      <c r="E33" s="81">
        <f>SUM(E31:E32)</f>
        <v>0</v>
      </c>
      <c r="F33" s="81">
        <f>SUM(F31:F32)</f>
        <v>0</v>
      </c>
      <c r="G33" s="81">
        <f>SUM(G31:G32)</f>
        <v>0</v>
      </c>
    </row>
    <row r="34" spans="1:7" ht="12.95" customHeight="1">
      <c r="A34" s="74">
        <f t="shared" si="0"/>
        <v>25</v>
      </c>
      <c r="B34" s="75" t="s">
        <v>68</v>
      </c>
      <c r="C34" s="73"/>
      <c r="D34" s="73"/>
      <c r="E34" s="73"/>
      <c r="F34" s="73"/>
      <c r="G34" s="73"/>
    </row>
    <row r="35" spans="1:7" ht="12.95" customHeight="1" thickBot="1">
      <c r="A35" s="78">
        <f t="shared" si="0"/>
        <v>26</v>
      </c>
      <c r="B35" s="79" t="s">
        <v>69</v>
      </c>
      <c r="C35" s="82">
        <f>SUM(+C34+C33+C30+C26+C25+C21)</f>
        <v>13827043</v>
      </c>
      <c r="D35" s="82">
        <f>SUM(+D34+D33+D30+D26+D25+D21)</f>
        <v>138270.43000000002</v>
      </c>
      <c r="E35" s="82">
        <f>SUM(+E34+E33+E30+E26+E25+E21)</f>
        <v>0</v>
      </c>
      <c r="F35" s="82">
        <f>SUM(+F34+F33+F30+F26+F25+F21)</f>
        <v>13965313.43</v>
      </c>
      <c r="G35" s="82">
        <f>SUM(+G34+G33+G30+G26+G25+G21)</f>
        <v>0</v>
      </c>
    </row>
    <row r="36" spans="1:7" ht="12.95" customHeight="1" thickTop="1">
      <c r="A36" s="74">
        <f t="shared" si="0"/>
        <v>27</v>
      </c>
      <c r="B36" s="75" t="s">
        <v>70</v>
      </c>
      <c r="C36" s="77"/>
      <c r="D36" s="77"/>
      <c r="E36" s="77"/>
      <c r="F36" s="77"/>
      <c r="G36" s="77"/>
    </row>
    <row r="37" spans="1:7" ht="12.95" customHeight="1" thickBot="1">
      <c r="A37" s="78">
        <f t="shared" si="0"/>
        <v>28</v>
      </c>
      <c r="B37" s="79" t="s">
        <v>71</v>
      </c>
      <c r="C37" s="82">
        <f>SUM(+C35-C16)</f>
        <v>0</v>
      </c>
      <c r="D37" s="82">
        <f>SUM(+D35-D16)</f>
        <v>30004.150000000023</v>
      </c>
      <c r="E37" s="82">
        <f>SUM(+E35-E16)</f>
        <v>0</v>
      </c>
      <c r="F37" s="82">
        <f>SUM(+F35-F16)</f>
        <v>30004.150000000373</v>
      </c>
      <c r="G37" s="82">
        <f>SUM(+G35-G16)</f>
        <v>0</v>
      </c>
    </row>
    <row r="38" spans="1:7" ht="12.95" customHeight="1" thickTop="1">
      <c r="A38" s="74">
        <f t="shared" si="0"/>
        <v>29</v>
      </c>
      <c r="B38" s="83" t="s">
        <v>136</v>
      </c>
      <c r="C38" s="77"/>
      <c r="D38" s="77"/>
      <c r="E38" s="77"/>
      <c r="F38" s="77"/>
      <c r="G38" s="77"/>
    </row>
    <row r="39" spans="1:7" ht="12.95" customHeight="1">
      <c r="A39" s="74">
        <f t="shared" si="0"/>
        <v>30</v>
      </c>
      <c r="B39" s="84" t="s">
        <v>137</v>
      </c>
      <c r="C39" s="85"/>
      <c r="D39" s="85"/>
      <c r="E39" s="85"/>
      <c r="F39" s="85"/>
      <c r="G39" s="85"/>
    </row>
    <row r="40" spans="1:7" ht="12.95" customHeight="1">
      <c r="A40" s="74">
        <f t="shared" si="0"/>
        <v>31</v>
      </c>
      <c r="B40" s="84" t="s">
        <v>138</v>
      </c>
      <c r="C40" s="85"/>
      <c r="D40" s="85"/>
      <c r="E40" s="85"/>
      <c r="F40" s="85"/>
      <c r="G40" s="85"/>
    </row>
    <row r="41" spans="1:7" ht="12.95" customHeight="1" thickBot="1">
      <c r="A41" s="86">
        <f t="shared" si="0"/>
        <v>32</v>
      </c>
      <c r="B41" s="79" t="s">
        <v>139</v>
      </c>
      <c r="C41" s="87">
        <f>SUM(C39:C40)</f>
        <v>0</v>
      </c>
      <c r="D41" s="87">
        <f>SUM(D39:D40)</f>
        <v>0</v>
      </c>
      <c r="E41" s="87">
        <f>SUM(E39:E40)</f>
        <v>0</v>
      </c>
      <c r="F41" s="87">
        <f>SUM(F39:F40)</f>
        <v>0</v>
      </c>
      <c r="G41" s="87">
        <f>SUM(G39:G40)</f>
        <v>0</v>
      </c>
    </row>
    <row r="42" spans="1:7" ht="13.5" thickTop="1">
      <c r="A42" s="74">
        <f t="shared" si="0"/>
        <v>33</v>
      </c>
      <c r="B42" s="83" t="s">
        <v>140</v>
      </c>
      <c r="C42" s="88"/>
      <c r="D42" s="88"/>
      <c r="E42" s="88"/>
      <c r="F42" s="88"/>
      <c r="G42" s="88"/>
    </row>
    <row r="43" spans="1:7">
      <c r="A43" s="74">
        <f t="shared" si="0"/>
        <v>34</v>
      </c>
      <c r="B43" s="83" t="s">
        <v>141</v>
      </c>
      <c r="C43" s="85"/>
      <c r="D43" s="85"/>
      <c r="E43" s="85"/>
      <c r="F43" s="85"/>
      <c r="G43" s="85"/>
    </row>
    <row r="45" spans="1:7">
      <c r="B45" s="89" t="s">
        <v>142</v>
      </c>
    </row>
    <row r="46" spans="1:7">
      <c r="B46" s="89" t="s">
        <v>143</v>
      </c>
    </row>
  </sheetData>
  <mergeCells count="8">
    <mergeCell ref="A7:B8"/>
    <mergeCell ref="A1:G1"/>
    <mergeCell ref="F2:G2"/>
    <mergeCell ref="A3:B3"/>
    <mergeCell ref="C3:E3"/>
    <mergeCell ref="F3:G3"/>
    <mergeCell ref="A4:B4"/>
    <mergeCell ref="C4:E4"/>
  </mergeCells>
  <printOptions horizontalCentered="1"/>
  <pageMargins left="0.2" right="0.74" top="0.32" bottom="0.36" header="0.17" footer="0.19"/>
  <pageSetup paperSize="5" scale="86" orientation="landscape" r:id="rId1"/>
  <headerFooter alignWithMargins="0">
    <oddFooter>&amp;RPage: _____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workbookViewId="0">
      <selection activeCell="G6" sqref="G6"/>
    </sheetView>
  </sheetViews>
  <sheetFormatPr defaultColWidth="11.7109375" defaultRowHeight="12.75"/>
  <cols>
    <col min="1" max="1" width="4.7109375" style="1" customWidth="1"/>
    <col min="2" max="2" width="35.28515625" style="47" customWidth="1"/>
    <col min="3" max="7" width="16.7109375" style="1" customWidth="1"/>
    <col min="8" max="16384" width="11.7109375" style="1"/>
  </cols>
  <sheetData>
    <row r="1" spans="1:7" ht="21.75" thickTop="1" thickBot="1">
      <c r="A1" s="156" t="s">
        <v>28</v>
      </c>
      <c r="B1" s="157"/>
      <c r="C1" s="157"/>
      <c r="D1" s="157"/>
      <c r="E1" s="157"/>
      <c r="F1" s="157"/>
      <c r="G1" s="158"/>
    </row>
    <row r="2" spans="1:7" ht="13.5" thickTop="1">
      <c r="A2" s="17"/>
      <c r="B2" s="18"/>
      <c r="C2" s="18"/>
      <c r="D2" s="18"/>
      <c r="E2" s="18"/>
      <c r="F2" s="148" t="s">
        <v>29</v>
      </c>
      <c r="G2" s="159"/>
    </row>
    <row r="3" spans="1:7">
      <c r="A3" s="127" t="s">
        <v>30</v>
      </c>
      <c r="B3" s="148"/>
      <c r="C3" s="149" t="s">
        <v>26</v>
      </c>
      <c r="D3" s="150"/>
      <c r="E3" s="151"/>
      <c r="F3" s="152" t="s">
        <v>164</v>
      </c>
      <c r="G3" s="159"/>
    </row>
    <row r="4" spans="1:7">
      <c r="A4" s="127" t="s">
        <v>31</v>
      </c>
      <c r="B4" s="148"/>
      <c r="C4" s="149" t="s">
        <v>25</v>
      </c>
      <c r="D4" s="150"/>
      <c r="E4" s="151"/>
      <c r="F4" s="19" t="s">
        <v>24</v>
      </c>
      <c r="G4" s="20" t="s">
        <v>23</v>
      </c>
    </row>
    <row r="5" spans="1:7">
      <c r="A5" s="127" t="s">
        <v>32</v>
      </c>
      <c r="B5" s="148"/>
      <c r="C5" s="149"/>
      <c r="D5" s="150"/>
      <c r="E5" s="151"/>
      <c r="F5" s="16" t="s">
        <v>22</v>
      </c>
      <c r="G5" s="20" t="s">
        <v>165</v>
      </c>
    </row>
    <row r="6" spans="1:7">
      <c r="A6" s="152" t="s">
        <v>33</v>
      </c>
      <c r="B6" s="148"/>
      <c r="C6" s="153" t="s">
        <v>21</v>
      </c>
      <c r="D6" s="154"/>
      <c r="E6" s="155"/>
      <c r="F6" s="14"/>
      <c r="G6" s="21"/>
    </row>
    <row r="7" spans="1:7">
      <c r="A7" s="22"/>
      <c r="B7" s="23"/>
      <c r="C7" s="24" t="s">
        <v>34</v>
      </c>
      <c r="D7" s="24"/>
      <c r="E7" s="24"/>
      <c r="F7" s="24"/>
      <c r="G7" s="24"/>
    </row>
    <row r="8" spans="1:7">
      <c r="A8" s="25"/>
      <c r="B8" s="26"/>
      <c r="C8" s="27" t="s">
        <v>35</v>
      </c>
      <c r="D8" s="27" t="s">
        <v>36</v>
      </c>
      <c r="E8" s="27" t="s">
        <v>36</v>
      </c>
      <c r="F8" s="27" t="s">
        <v>37</v>
      </c>
      <c r="G8" s="27" t="s">
        <v>37</v>
      </c>
    </row>
    <row r="9" spans="1:7">
      <c r="A9" s="28"/>
      <c r="B9" s="29" t="s">
        <v>38</v>
      </c>
      <c r="C9" s="30" t="s">
        <v>39</v>
      </c>
      <c r="D9" s="30" t="s">
        <v>40</v>
      </c>
      <c r="E9" s="30" t="s">
        <v>41</v>
      </c>
      <c r="F9" s="30" t="s">
        <v>36</v>
      </c>
      <c r="G9" s="30" t="s">
        <v>42</v>
      </c>
    </row>
    <row r="10" spans="1:7">
      <c r="A10" s="31">
        <v>1</v>
      </c>
      <c r="B10" s="32" t="s">
        <v>43</v>
      </c>
      <c r="C10" s="33">
        <v>10826628</v>
      </c>
      <c r="D10" s="33">
        <f>C10*0.01</f>
        <v>108266.28</v>
      </c>
      <c r="E10" s="33"/>
      <c r="F10" s="33">
        <f>SUM(C10:E10)</f>
        <v>10934894.279999999</v>
      </c>
      <c r="G10" s="33"/>
    </row>
    <row r="11" spans="1:7">
      <c r="A11" s="25">
        <v>2</v>
      </c>
      <c r="B11" s="34" t="s">
        <v>44</v>
      </c>
      <c r="C11" s="35">
        <v>0</v>
      </c>
      <c r="D11" s="35"/>
      <c r="E11" s="35"/>
      <c r="F11" s="35"/>
      <c r="G11" s="35"/>
    </row>
    <row r="12" spans="1:7">
      <c r="A12" s="25">
        <v>3</v>
      </c>
      <c r="B12" s="34" t="s">
        <v>45</v>
      </c>
      <c r="C12" s="33"/>
      <c r="D12" s="33"/>
      <c r="E12" s="33"/>
      <c r="F12" s="33"/>
      <c r="G12" s="33"/>
    </row>
    <row r="13" spans="1:7">
      <c r="A13" s="25">
        <v>4</v>
      </c>
      <c r="B13" s="34" t="s">
        <v>46</v>
      </c>
      <c r="C13" s="33">
        <v>258000</v>
      </c>
      <c r="D13" s="33"/>
      <c r="E13" s="33"/>
      <c r="F13" s="33">
        <f>SUM(C13:E13)</f>
        <v>258000</v>
      </c>
      <c r="G13" s="33"/>
    </row>
    <row r="14" spans="1:7">
      <c r="A14" s="25">
        <v>5</v>
      </c>
      <c r="B14" s="34" t="s">
        <v>47</v>
      </c>
      <c r="C14" s="33"/>
      <c r="D14" s="33"/>
      <c r="E14" s="33"/>
      <c r="F14" s="33"/>
      <c r="G14" s="33"/>
    </row>
    <row r="15" spans="1:7">
      <c r="A15" s="25">
        <v>6</v>
      </c>
      <c r="B15" s="34" t="s">
        <v>48</v>
      </c>
      <c r="C15" s="33"/>
      <c r="D15" s="33"/>
      <c r="E15" s="33"/>
      <c r="F15" s="33"/>
      <c r="G15" s="33"/>
    </row>
    <row r="16" spans="1:7" ht="13.5" thickBot="1">
      <c r="A16" s="36">
        <v>7</v>
      </c>
      <c r="B16" s="37" t="s">
        <v>49</v>
      </c>
      <c r="C16" s="38">
        <v>2742415</v>
      </c>
      <c r="D16" s="38"/>
      <c r="E16" s="38"/>
      <c r="F16" s="33">
        <f>SUM(C16:E16)</f>
        <v>2742415</v>
      </c>
      <c r="G16" s="38"/>
    </row>
    <row r="17" spans="1:7" ht="13.5" thickTop="1">
      <c r="A17" s="25">
        <v>8</v>
      </c>
      <c r="B17" s="34" t="s">
        <v>50</v>
      </c>
      <c r="C17" s="39">
        <f>SUM(C10:C16)</f>
        <v>13827043</v>
      </c>
      <c r="D17" s="39">
        <f>SUM(D10:D16)</f>
        <v>108266.28</v>
      </c>
      <c r="E17" s="39">
        <v>0</v>
      </c>
      <c r="F17" s="40">
        <f>SUM(C17:E17)</f>
        <v>13935309.279999999</v>
      </c>
      <c r="G17" s="39">
        <v>0</v>
      </c>
    </row>
    <row r="18" spans="1:7">
      <c r="A18" s="25">
        <v>9</v>
      </c>
      <c r="B18" s="34" t="s">
        <v>51</v>
      </c>
      <c r="C18" s="41"/>
      <c r="D18" s="41"/>
      <c r="E18" s="41"/>
      <c r="F18" s="41"/>
      <c r="G18" s="41"/>
    </row>
    <row r="19" spans="1:7">
      <c r="A19" s="25">
        <v>10</v>
      </c>
      <c r="B19" s="34" t="s">
        <v>52</v>
      </c>
      <c r="C19" s="33">
        <v>8124738</v>
      </c>
      <c r="D19" s="33">
        <f>C19*0.01</f>
        <v>81247.38</v>
      </c>
      <c r="E19" s="33"/>
      <c r="F19" s="33">
        <f>SUM(C19:E19)</f>
        <v>8205985.3799999999</v>
      </c>
      <c r="G19" s="33"/>
    </row>
    <row r="20" spans="1:7">
      <c r="A20" s="25">
        <v>11</v>
      </c>
      <c r="B20" s="34" t="s">
        <v>53</v>
      </c>
      <c r="C20" s="33">
        <v>34557</v>
      </c>
      <c r="D20" s="33">
        <f>C20*0.01</f>
        <v>345.57</v>
      </c>
      <c r="E20" s="33"/>
      <c r="F20" s="33">
        <f>SUM(C20:E20)</f>
        <v>34902.57</v>
      </c>
      <c r="G20" s="33"/>
    </row>
    <row r="21" spans="1:7">
      <c r="A21" s="25">
        <v>12</v>
      </c>
      <c r="B21" s="34" t="s">
        <v>54</v>
      </c>
      <c r="C21" s="33">
        <v>4306111</v>
      </c>
      <c r="D21" s="33">
        <f>C21*0.01</f>
        <v>43061.11</v>
      </c>
      <c r="E21" s="33"/>
      <c r="F21" s="33">
        <f>SUM(C21:E21)</f>
        <v>4349172.1100000003</v>
      </c>
      <c r="G21" s="33"/>
    </row>
    <row r="22" spans="1:7">
      <c r="A22" s="25">
        <v>13</v>
      </c>
      <c r="B22" s="34" t="s">
        <v>55</v>
      </c>
      <c r="C22" s="39">
        <f>SUM(C19:C21)</f>
        <v>12465406</v>
      </c>
      <c r="D22" s="39">
        <f>SUM(D19:D21)</f>
        <v>124654.06000000001</v>
      </c>
      <c r="E22" s="39">
        <f>SUM(E19:E21)</f>
        <v>0</v>
      </c>
      <c r="F22" s="39">
        <f>SUM(F19:F21)</f>
        <v>12590060.060000001</v>
      </c>
      <c r="G22" s="39">
        <f>SUM(G19:G21)</f>
        <v>0</v>
      </c>
    </row>
    <row r="23" spans="1:7">
      <c r="A23" s="25">
        <v>14</v>
      </c>
      <c r="B23" s="34" t="s">
        <v>56</v>
      </c>
      <c r="C23" s="33">
        <v>511484</v>
      </c>
      <c r="D23" s="33">
        <f>C23*0.01</f>
        <v>5114.84</v>
      </c>
      <c r="E23" s="33"/>
      <c r="F23" s="33">
        <f>SUM(C23:E23)</f>
        <v>516598.84</v>
      </c>
      <c r="G23" s="33"/>
    </row>
    <row r="24" spans="1:7">
      <c r="A24" s="25">
        <v>15</v>
      </c>
      <c r="B24" s="34" t="s">
        <v>57</v>
      </c>
      <c r="C24" s="33">
        <v>522843</v>
      </c>
      <c r="D24" s="33">
        <f>C24*0.01</f>
        <v>5228.43</v>
      </c>
      <c r="E24" s="33"/>
      <c r="F24" s="33">
        <f>SUM(C24:E24)</f>
        <v>528071.43000000005</v>
      </c>
      <c r="G24" s="33"/>
    </row>
    <row r="25" spans="1:7">
      <c r="A25" s="25">
        <v>16</v>
      </c>
      <c r="B25" s="34" t="s">
        <v>58</v>
      </c>
      <c r="C25" s="33">
        <v>160201</v>
      </c>
      <c r="D25" s="33">
        <f>C25*0.01</f>
        <v>1602.01</v>
      </c>
      <c r="E25" s="33"/>
      <c r="F25" s="33">
        <f>SUM(C25:E25)</f>
        <v>161803.01</v>
      </c>
      <c r="G25" s="33"/>
    </row>
    <row r="26" spans="1:7">
      <c r="A26" s="25">
        <v>17</v>
      </c>
      <c r="B26" s="34" t="s">
        <v>59</v>
      </c>
      <c r="C26" s="39">
        <f>SUM(C23:C25)</f>
        <v>1194528</v>
      </c>
      <c r="D26" s="39">
        <f>SUM(D23:D25)</f>
        <v>11945.28</v>
      </c>
      <c r="E26" s="39">
        <f>SUM(E23:E25)</f>
        <v>0</v>
      </c>
      <c r="F26" s="39">
        <f>SUM(F23:F25)</f>
        <v>1206473.28</v>
      </c>
      <c r="G26" s="39">
        <f>SUM(G23:G25)</f>
        <v>0</v>
      </c>
    </row>
    <row r="27" spans="1:7">
      <c r="A27" s="25">
        <v>18</v>
      </c>
      <c r="B27" s="34" t="s">
        <v>60</v>
      </c>
      <c r="C27" s="33">
        <v>50876</v>
      </c>
      <c r="D27" s="33">
        <f>C27*0.01</f>
        <v>508.76</v>
      </c>
      <c r="E27" s="33"/>
      <c r="F27" s="33">
        <f>SUM(C27:E27)</f>
        <v>51384.76</v>
      </c>
      <c r="G27" s="33"/>
    </row>
    <row r="28" spans="1:7">
      <c r="A28" s="25">
        <v>19</v>
      </c>
      <c r="B28" s="34" t="s">
        <v>61</v>
      </c>
      <c r="C28" s="33">
        <v>116233</v>
      </c>
      <c r="D28" s="33">
        <f>C28*0.01</f>
        <v>1162.33</v>
      </c>
      <c r="E28" s="33"/>
      <c r="F28" s="33">
        <f>SUM(C28:E28)</f>
        <v>117395.33</v>
      </c>
      <c r="G28" s="33"/>
    </row>
    <row r="29" spans="1:7">
      <c r="A29" s="25">
        <v>20</v>
      </c>
      <c r="B29" s="34" t="s">
        <v>62</v>
      </c>
      <c r="C29" s="33"/>
      <c r="D29" s="33"/>
      <c r="E29" s="33"/>
      <c r="F29" s="33"/>
      <c r="G29" s="33"/>
    </row>
    <row r="30" spans="1:7">
      <c r="A30" s="25">
        <v>21</v>
      </c>
      <c r="B30" s="34" t="s">
        <v>63</v>
      </c>
      <c r="C30" s="33"/>
      <c r="D30" s="33"/>
      <c r="E30" s="33"/>
      <c r="F30" s="33"/>
      <c r="G30" s="33"/>
    </row>
    <row r="31" spans="1:7">
      <c r="A31" s="25">
        <v>22</v>
      </c>
      <c r="B31" s="34" t="s">
        <v>64</v>
      </c>
      <c r="C31" s="39">
        <f>SUM(C27:C30)</f>
        <v>167109</v>
      </c>
      <c r="D31" s="39">
        <f>SUM(D27:D30)</f>
        <v>1671.09</v>
      </c>
      <c r="E31" s="39">
        <f>SUM(E27:E30)</f>
        <v>0</v>
      </c>
      <c r="F31" s="39">
        <f>SUM(F27:F30)</f>
        <v>168780.09</v>
      </c>
      <c r="G31" s="39">
        <f>SUM(G27:G30)</f>
        <v>0</v>
      </c>
    </row>
    <row r="32" spans="1:7">
      <c r="A32" s="25">
        <v>23</v>
      </c>
      <c r="B32" s="34" t="s">
        <v>65</v>
      </c>
      <c r="C32" s="33">
        <v>0</v>
      </c>
      <c r="D32" s="33">
        <f>C32*0.011</f>
        <v>0</v>
      </c>
      <c r="E32" s="33"/>
      <c r="F32" s="33">
        <f>SUM(C32:E32)</f>
        <v>0</v>
      </c>
      <c r="G32" s="33"/>
    </row>
    <row r="33" spans="1:7">
      <c r="A33" s="25">
        <v>24</v>
      </c>
      <c r="B33" s="34" t="s">
        <v>66</v>
      </c>
      <c r="C33" s="33"/>
      <c r="D33" s="33"/>
      <c r="E33" s="33"/>
      <c r="F33" s="33"/>
      <c r="G33" s="33"/>
    </row>
    <row r="34" spans="1:7">
      <c r="A34" s="25">
        <v>25</v>
      </c>
      <c r="B34" s="34" t="s">
        <v>67</v>
      </c>
      <c r="C34" s="39">
        <f>SUM(C32:C33)</f>
        <v>0</v>
      </c>
      <c r="D34" s="39">
        <f>SUM(D32:D33)</f>
        <v>0</v>
      </c>
      <c r="E34" s="39">
        <f>SUM(E32:E33)</f>
        <v>0</v>
      </c>
      <c r="F34" s="39">
        <f>SUM(F32:F33)</f>
        <v>0</v>
      </c>
      <c r="G34" s="39">
        <f>SUM(G32:G33)</f>
        <v>0</v>
      </c>
    </row>
    <row r="35" spans="1:7">
      <c r="A35" s="25">
        <v>26</v>
      </c>
      <c r="B35" s="34" t="s">
        <v>68</v>
      </c>
      <c r="C35" s="33"/>
      <c r="D35" s="33"/>
      <c r="E35" s="33"/>
      <c r="F35" s="33"/>
      <c r="G35" s="33"/>
    </row>
    <row r="36" spans="1:7" ht="13.5" thickBot="1">
      <c r="A36" s="36">
        <v>27</v>
      </c>
      <c r="B36" s="37" t="s">
        <v>69</v>
      </c>
      <c r="C36" s="39">
        <f>C22+C26+C31+C34</f>
        <v>13827043</v>
      </c>
      <c r="D36" s="39">
        <f>D22+D26+D31+D34</f>
        <v>138270.43000000002</v>
      </c>
      <c r="E36" s="39">
        <f>E22+E26+E31+E34</f>
        <v>0</v>
      </c>
      <c r="F36" s="39">
        <f>F22+F26+F31+F34</f>
        <v>13965313.43</v>
      </c>
      <c r="G36" s="39">
        <f>G22+G26+G31+G34</f>
        <v>0</v>
      </c>
    </row>
    <row r="37" spans="1:7" ht="13.5" thickTop="1">
      <c r="A37" s="25">
        <v>28</v>
      </c>
      <c r="B37" s="34" t="s">
        <v>70</v>
      </c>
      <c r="C37" s="41"/>
      <c r="D37" s="41"/>
      <c r="E37" s="41"/>
      <c r="F37" s="41"/>
      <c r="G37" s="41"/>
    </row>
    <row r="38" spans="1:7" ht="13.5" thickBot="1">
      <c r="A38" s="36">
        <v>29</v>
      </c>
      <c r="B38" s="37" t="s">
        <v>71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</row>
    <row r="39" spans="1:7" ht="13.5" thickTop="1">
      <c r="A39" s="25">
        <v>30</v>
      </c>
      <c r="B39" s="34" t="s">
        <v>72</v>
      </c>
      <c r="C39" s="41"/>
      <c r="D39" s="41"/>
      <c r="E39" s="41"/>
      <c r="F39" s="41"/>
      <c r="G39" s="41"/>
    </row>
    <row r="40" spans="1:7">
      <c r="A40" s="25">
        <v>31</v>
      </c>
      <c r="B40" s="34" t="s">
        <v>73</v>
      </c>
      <c r="C40" s="42">
        <v>25</v>
      </c>
      <c r="D40" s="42"/>
      <c r="E40" s="42"/>
      <c r="F40" s="42">
        <f>C40</f>
        <v>25</v>
      </c>
      <c r="G40" s="42"/>
    </row>
    <row r="41" spans="1:7">
      <c r="A41" s="25">
        <v>32</v>
      </c>
      <c r="B41" s="34" t="s">
        <v>74</v>
      </c>
      <c r="C41" s="42">
        <v>92</v>
      </c>
      <c r="D41" s="42"/>
      <c r="E41" s="42"/>
      <c r="F41" s="42">
        <f>C41</f>
        <v>92</v>
      </c>
      <c r="G41" s="42"/>
    </row>
    <row r="42" spans="1:7" ht="13.5" thickBot="1">
      <c r="A42" s="43">
        <v>33</v>
      </c>
      <c r="B42" s="37" t="s">
        <v>75</v>
      </c>
      <c r="C42" s="44">
        <f>SUM(C40:C41)</f>
        <v>117</v>
      </c>
      <c r="D42" s="44">
        <v>0</v>
      </c>
      <c r="E42" s="44">
        <v>0</v>
      </c>
      <c r="F42" s="42">
        <f>C42</f>
        <v>117</v>
      </c>
      <c r="G42" s="44">
        <v>0</v>
      </c>
    </row>
    <row r="43" spans="1:7" ht="13.5" thickTop="1">
      <c r="A43" s="45">
        <v>34</v>
      </c>
      <c r="B43" s="34" t="s">
        <v>76</v>
      </c>
      <c r="C43" s="46"/>
      <c r="D43" s="46"/>
      <c r="E43" s="46"/>
      <c r="F43" s="46"/>
      <c r="G43" s="46"/>
    </row>
  </sheetData>
  <mergeCells count="11">
    <mergeCell ref="A5:B5"/>
    <mergeCell ref="C5:E5"/>
    <mergeCell ref="A6:B6"/>
    <mergeCell ref="C6:E6"/>
    <mergeCell ref="A1:G1"/>
    <mergeCell ref="F2:G2"/>
    <mergeCell ref="A3:B3"/>
    <mergeCell ref="C3:E3"/>
    <mergeCell ref="F3:G3"/>
    <mergeCell ref="A4:B4"/>
    <mergeCell ref="C4:E4"/>
  </mergeCells>
  <pageMargins left="0.75" right="0.75" top="1" bottom="1" header="0.5" footer="0.5"/>
  <pageSetup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A18" sqref="A18"/>
    </sheetView>
  </sheetViews>
  <sheetFormatPr defaultColWidth="14.7109375" defaultRowHeight="12.75"/>
  <cols>
    <col min="1" max="1" width="12.7109375" style="1" customWidth="1"/>
    <col min="2" max="2" width="12.85546875" style="1" customWidth="1"/>
    <col min="3" max="3" width="8" style="1" customWidth="1"/>
    <col min="4" max="7" width="13.7109375" style="1" customWidth="1"/>
    <col min="8" max="8" width="22.28515625" style="1" customWidth="1"/>
    <col min="9" max="9" width="21.140625" style="1" customWidth="1"/>
    <col min="10" max="10" width="15.42578125" style="1" customWidth="1"/>
    <col min="11" max="16384" width="14.7109375" style="1"/>
  </cols>
  <sheetData>
    <row r="1" spans="1:10" ht="19.5" thickBot="1">
      <c r="A1" s="172"/>
      <c r="B1" s="172"/>
      <c r="C1" s="172"/>
      <c r="D1" s="172"/>
      <c r="E1" s="172"/>
      <c r="F1" s="172"/>
      <c r="G1" s="172"/>
      <c r="H1" s="172"/>
      <c r="I1" s="172"/>
      <c r="J1" s="173"/>
    </row>
    <row r="2" spans="1:10">
      <c r="A2" s="14"/>
      <c r="B2" s="14"/>
      <c r="C2" s="14"/>
      <c r="D2" s="14"/>
      <c r="E2" s="14"/>
      <c r="F2" s="14"/>
      <c r="G2" s="14"/>
      <c r="H2" s="14"/>
      <c r="I2" s="174" t="s">
        <v>27</v>
      </c>
      <c r="J2" s="175"/>
    </row>
    <row r="3" spans="1:10">
      <c r="A3" s="176"/>
      <c r="B3" s="177"/>
      <c r="C3" s="178" t="s">
        <v>26</v>
      </c>
      <c r="D3" s="179"/>
      <c r="E3" s="179"/>
      <c r="F3" s="179"/>
      <c r="G3" s="179"/>
      <c r="H3" s="180"/>
      <c r="I3" s="174" t="s">
        <v>164</v>
      </c>
      <c r="J3" s="175"/>
    </row>
    <row r="4" spans="1:10">
      <c r="A4" s="181"/>
      <c r="B4" s="182"/>
      <c r="C4" s="178" t="s">
        <v>25</v>
      </c>
      <c r="D4" s="179"/>
      <c r="E4" s="179"/>
      <c r="F4" s="179"/>
      <c r="G4" s="179"/>
      <c r="H4" s="180"/>
      <c r="I4" s="16" t="s">
        <v>24</v>
      </c>
      <c r="J4" s="15" t="s">
        <v>23</v>
      </c>
    </row>
    <row r="5" spans="1:10">
      <c r="A5" s="181"/>
      <c r="B5" s="182"/>
      <c r="C5" s="178"/>
      <c r="D5" s="179"/>
      <c r="E5" s="179"/>
      <c r="F5" s="179"/>
      <c r="G5" s="179"/>
      <c r="H5" s="180"/>
      <c r="I5" s="16" t="s">
        <v>22</v>
      </c>
      <c r="J5" s="15" t="s">
        <v>165</v>
      </c>
    </row>
    <row r="6" spans="1:10">
      <c r="A6" s="167"/>
      <c r="B6" s="168"/>
      <c r="C6" s="169" t="s">
        <v>21</v>
      </c>
      <c r="D6" s="170"/>
      <c r="E6" s="170"/>
      <c r="F6" s="170"/>
      <c r="G6" s="170"/>
      <c r="H6" s="171"/>
      <c r="I6" s="14"/>
      <c r="J6" s="13"/>
    </row>
    <row r="7" spans="1:10" ht="24" customHeight="1">
      <c r="A7" s="160" t="s">
        <v>20</v>
      </c>
      <c r="B7" s="161"/>
      <c r="C7" s="161"/>
      <c r="D7" s="161"/>
      <c r="E7" s="161"/>
      <c r="F7" s="161"/>
      <c r="G7" s="161"/>
      <c r="H7" s="161"/>
      <c r="I7" s="161"/>
      <c r="J7" s="162"/>
    </row>
    <row r="8" spans="1:10">
      <c r="A8" s="163" t="s">
        <v>19</v>
      </c>
      <c r="B8" s="164"/>
      <c r="C8" s="164"/>
      <c r="D8" s="164"/>
      <c r="E8" s="164"/>
      <c r="F8" s="164"/>
      <c r="G8" s="164"/>
      <c r="H8" s="164"/>
      <c r="I8" s="164"/>
      <c r="J8" s="165"/>
    </row>
    <row r="9" spans="1:10">
      <c r="A9" s="149" t="s">
        <v>18</v>
      </c>
      <c r="B9" s="184"/>
      <c r="C9" s="184"/>
      <c r="D9" s="184"/>
      <c r="E9" s="184"/>
      <c r="F9" s="184"/>
      <c r="G9" s="184"/>
      <c r="H9" s="184"/>
      <c r="I9" s="184"/>
      <c r="J9" s="185"/>
    </row>
    <row r="10" spans="1:10">
      <c r="A10" s="149" t="s">
        <v>17</v>
      </c>
      <c r="B10" s="184"/>
      <c r="C10" s="184"/>
      <c r="D10" s="184"/>
      <c r="E10" s="184"/>
      <c r="F10" s="184"/>
      <c r="G10" s="184"/>
      <c r="H10" s="184"/>
      <c r="I10" s="184"/>
      <c r="J10" s="185"/>
    </row>
    <row r="11" spans="1:10">
      <c r="A11" s="149" t="s">
        <v>16</v>
      </c>
      <c r="B11" s="150"/>
      <c r="C11" s="150"/>
      <c r="D11" s="150"/>
      <c r="E11" s="150"/>
      <c r="F11" s="150"/>
      <c r="G11" s="150"/>
      <c r="H11" s="150"/>
      <c r="I11" s="150"/>
      <c r="J11" s="166"/>
    </row>
    <row r="12" spans="1:10">
      <c r="A12" s="149" t="s">
        <v>15</v>
      </c>
      <c r="B12" s="184"/>
      <c r="C12" s="184"/>
      <c r="D12" s="184"/>
      <c r="E12" s="184"/>
      <c r="F12" s="184"/>
      <c r="G12" s="184"/>
      <c r="H12" s="184"/>
      <c r="I12" s="184"/>
      <c r="J12" s="185"/>
    </row>
    <row r="13" spans="1:10">
      <c r="A13" s="149" t="s">
        <v>14</v>
      </c>
      <c r="B13" s="184"/>
      <c r="C13" s="184"/>
      <c r="D13" s="184"/>
      <c r="E13" s="184"/>
      <c r="F13" s="184"/>
      <c r="G13" s="184"/>
      <c r="H13" s="184"/>
      <c r="I13" s="184"/>
      <c r="J13" s="185"/>
    </row>
    <row r="14" spans="1:10">
      <c r="A14" s="183"/>
      <c r="B14" s="184"/>
      <c r="C14" s="184"/>
      <c r="D14" s="184"/>
      <c r="E14" s="184"/>
      <c r="F14" s="184"/>
      <c r="G14" s="184"/>
      <c r="H14" s="184"/>
      <c r="I14" s="184"/>
      <c r="J14" s="185"/>
    </row>
    <row r="15" spans="1:10">
      <c r="A15" s="12" t="s">
        <v>166</v>
      </c>
      <c r="B15" s="10"/>
      <c r="C15" s="10"/>
      <c r="D15" s="10"/>
      <c r="E15" s="10"/>
      <c r="F15" s="10"/>
      <c r="G15" s="10"/>
      <c r="H15" s="10"/>
      <c r="I15" s="10"/>
      <c r="J15" s="9"/>
    </row>
    <row r="16" spans="1:10">
      <c r="A16" s="112" t="s">
        <v>168</v>
      </c>
      <c r="B16" s="10"/>
      <c r="C16" s="10"/>
      <c r="D16" s="10"/>
      <c r="E16" s="10"/>
      <c r="F16" s="10"/>
      <c r="G16" s="10"/>
      <c r="H16" s="10"/>
      <c r="I16" s="10"/>
      <c r="J16" s="9"/>
    </row>
    <row r="17" spans="1:10">
      <c r="A17" s="112" t="s">
        <v>167</v>
      </c>
      <c r="B17" s="10"/>
      <c r="C17" s="10"/>
      <c r="D17" s="10"/>
      <c r="E17" s="10"/>
      <c r="F17" s="10"/>
      <c r="G17" s="10"/>
      <c r="H17" s="10"/>
      <c r="I17" s="10"/>
      <c r="J17" s="9"/>
    </row>
    <row r="18" spans="1:10">
      <c r="A18" s="112" t="s">
        <v>172</v>
      </c>
      <c r="B18" s="10"/>
      <c r="C18" s="10"/>
      <c r="D18" s="10"/>
      <c r="E18" s="10"/>
      <c r="F18" s="10"/>
      <c r="G18" s="10"/>
      <c r="H18" s="10"/>
      <c r="I18" s="10"/>
      <c r="J18" s="9"/>
    </row>
    <row r="19" spans="1:10">
      <c r="A19" s="112" t="s">
        <v>169</v>
      </c>
      <c r="B19" s="10"/>
      <c r="C19" s="10"/>
      <c r="D19" s="10"/>
      <c r="E19" s="10"/>
      <c r="F19" s="10"/>
      <c r="G19" s="10"/>
      <c r="H19" s="10"/>
      <c r="I19" s="10"/>
      <c r="J19" s="9"/>
    </row>
    <row r="20" spans="1:10">
      <c r="A20" s="112" t="s">
        <v>170</v>
      </c>
      <c r="B20" s="10"/>
      <c r="C20" s="10"/>
      <c r="D20" s="10"/>
      <c r="E20" s="10"/>
      <c r="F20" s="10"/>
      <c r="G20" s="10"/>
      <c r="H20" s="10"/>
      <c r="I20" s="10"/>
      <c r="J20" s="9"/>
    </row>
    <row r="21" spans="1:10">
      <c r="A21" s="112" t="s">
        <v>171</v>
      </c>
      <c r="B21" s="10"/>
      <c r="C21" s="10"/>
      <c r="D21" s="10"/>
      <c r="E21" s="10"/>
      <c r="F21" s="10"/>
      <c r="G21" s="10"/>
      <c r="H21" s="10"/>
      <c r="I21" s="10"/>
      <c r="J21" s="9"/>
    </row>
    <row r="22" spans="1:10">
      <c r="A22" s="183"/>
      <c r="B22" s="184"/>
      <c r="C22" s="184"/>
      <c r="D22" s="184"/>
      <c r="E22" s="184"/>
      <c r="F22" s="184"/>
      <c r="G22" s="184"/>
      <c r="H22" s="184"/>
      <c r="I22" s="184"/>
      <c r="J22" s="185"/>
    </row>
    <row r="23" spans="1:10">
      <c r="A23" s="149" t="s">
        <v>162</v>
      </c>
      <c r="B23" s="184"/>
      <c r="C23" s="184"/>
      <c r="D23" s="184"/>
      <c r="E23" s="184"/>
      <c r="F23" s="184"/>
      <c r="G23" s="184"/>
      <c r="H23" s="184"/>
      <c r="I23" s="184"/>
      <c r="J23" s="185"/>
    </row>
    <row r="24" spans="1:10">
      <c r="A24" s="149" t="s">
        <v>163</v>
      </c>
      <c r="B24" s="150"/>
      <c r="C24" s="150"/>
      <c r="D24" s="150"/>
      <c r="E24" s="150"/>
      <c r="F24" s="150"/>
      <c r="G24" s="150"/>
      <c r="H24" s="150"/>
      <c r="I24" s="150"/>
      <c r="J24" s="166"/>
    </row>
    <row r="25" spans="1:10">
      <c r="A25" s="183"/>
      <c r="B25" s="184"/>
      <c r="C25" s="184"/>
      <c r="D25" s="184"/>
      <c r="E25" s="184"/>
      <c r="F25" s="184"/>
      <c r="G25" s="184"/>
      <c r="H25" s="184"/>
      <c r="I25" s="184"/>
      <c r="J25" s="185"/>
    </row>
    <row r="26" spans="1:10">
      <c r="A26" s="149" t="s">
        <v>13</v>
      </c>
      <c r="B26" s="184"/>
      <c r="C26" s="184"/>
      <c r="D26" s="184"/>
      <c r="E26" s="184"/>
      <c r="F26" s="184"/>
      <c r="G26" s="184"/>
      <c r="H26" s="184"/>
      <c r="I26" s="184"/>
      <c r="J26" s="185"/>
    </row>
    <row r="27" spans="1:10">
      <c r="A27" s="11" t="s">
        <v>12</v>
      </c>
      <c r="B27" s="10"/>
      <c r="C27" s="10"/>
      <c r="D27" s="10"/>
      <c r="E27" s="10"/>
      <c r="F27" s="10"/>
      <c r="G27" s="10"/>
      <c r="H27" s="10"/>
      <c r="I27" s="10"/>
      <c r="J27" s="9"/>
    </row>
    <row r="28" spans="1:10">
      <c r="A28" s="183"/>
      <c r="B28" s="184"/>
      <c r="C28" s="184"/>
      <c r="D28" s="184"/>
      <c r="E28" s="184"/>
      <c r="F28" s="184"/>
      <c r="G28" s="184"/>
      <c r="H28" s="184"/>
      <c r="I28" s="184"/>
      <c r="J28" s="185"/>
    </row>
    <row r="29" spans="1:10">
      <c r="A29" s="186" t="s">
        <v>11</v>
      </c>
      <c r="B29" s="184"/>
      <c r="C29" s="184"/>
      <c r="D29" s="184"/>
      <c r="E29" s="184"/>
      <c r="F29" s="184"/>
      <c r="G29" s="184"/>
      <c r="H29" s="184"/>
      <c r="I29" s="184"/>
      <c r="J29" s="185"/>
    </row>
    <row r="30" spans="1:10">
      <c r="A30" s="183"/>
      <c r="B30" s="184"/>
      <c r="C30" s="184"/>
      <c r="D30" s="184"/>
      <c r="E30" s="184"/>
      <c r="F30" s="184"/>
      <c r="G30" s="184"/>
      <c r="H30" s="184"/>
      <c r="I30" s="184"/>
      <c r="J30" s="185"/>
    </row>
    <row r="31" spans="1:10">
      <c r="A31" s="149" t="s">
        <v>10</v>
      </c>
      <c r="B31" s="184"/>
      <c r="C31" s="184"/>
      <c r="D31" s="184"/>
      <c r="E31" s="184"/>
      <c r="F31" s="184"/>
      <c r="G31" s="184"/>
      <c r="H31" s="184"/>
      <c r="I31" s="184"/>
      <c r="J31" s="185"/>
    </row>
    <row r="32" spans="1:10">
      <c r="A32" s="183"/>
      <c r="B32" s="184"/>
      <c r="C32" s="184"/>
      <c r="D32" s="184"/>
      <c r="E32" s="184"/>
      <c r="F32" s="184"/>
      <c r="G32" s="184"/>
      <c r="H32" s="184"/>
      <c r="I32" s="184"/>
      <c r="J32" s="185"/>
    </row>
    <row r="33" spans="1:10">
      <c r="A33" s="149" t="s">
        <v>9</v>
      </c>
      <c r="B33" s="184"/>
      <c r="C33" s="184"/>
      <c r="D33" s="184"/>
      <c r="E33" s="184"/>
      <c r="F33" s="184"/>
      <c r="G33" s="184"/>
      <c r="H33" s="184"/>
      <c r="I33" s="184"/>
      <c r="J33" s="185"/>
    </row>
    <row r="34" spans="1:10">
      <c r="A34" s="149" t="s">
        <v>8</v>
      </c>
      <c r="B34" s="184"/>
      <c r="C34" s="184"/>
      <c r="D34" s="184"/>
      <c r="E34" s="184"/>
      <c r="F34" s="184"/>
      <c r="G34" s="184"/>
      <c r="H34" s="184"/>
      <c r="I34" s="184"/>
      <c r="J34" s="185"/>
    </row>
    <row r="35" spans="1:10">
      <c r="A35" s="183"/>
      <c r="B35" s="184"/>
      <c r="C35" s="184"/>
      <c r="D35" s="184"/>
      <c r="E35" s="184"/>
      <c r="F35" s="184"/>
      <c r="G35" s="184"/>
      <c r="H35" s="184"/>
      <c r="I35" s="184"/>
      <c r="J35" s="185"/>
    </row>
    <row r="36" spans="1:10">
      <c r="A36" s="149" t="s">
        <v>7</v>
      </c>
      <c r="B36" s="184"/>
      <c r="C36" s="184"/>
      <c r="D36" s="184"/>
      <c r="E36" s="184"/>
      <c r="F36" s="184"/>
      <c r="G36" s="184"/>
      <c r="H36" s="184"/>
      <c r="I36" s="184"/>
      <c r="J36" s="185"/>
    </row>
    <row r="37" spans="1:10">
      <c r="A37" s="7" t="s">
        <v>6</v>
      </c>
      <c r="B37" s="8"/>
      <c r="C37" s="8"/>
      <c r="D37" s="7"/>
      <c r="E37" s="7"/>
      <c r="F37" s="7"/>
      <c r="G37" s="7"/>
      <c r="H37" s="7"/>
      <c r="I37" s="7"/>
      <c r="J37" s="6"/>
    </row>
    <row r="38" spans="1:10">
      <c r="A38" s="5" t="s">
        <v>5</v>
      </c>
      <c r="B38" s="5" t="s">
        <v>4</v>
      </c>
      <c r="C38" s="190" t="s">
        <v>3</v>
      </c>
      <c r="D38" s="192" t="s">
        <v>2</v>
      </c>
      <c r="E38" s="193"/>
      <c r="F38" s="193"/>
      <c r="G38" s="193"/>
      <c r="H38" s="193"/>
      <c r="I38" s="193"/>
      <c r="J38" s="194"/>
    </row>
    <row r="39" spans="1:10">
      <c r="A39" s="4" t="s">
        <v>1</v>
      </c>
      <c r="B39" s="4" t="s">
        <v>1</v>
      </c>
      <c r="C39" s="191"/>
      <c r="D39" s="195"/>
      <c r="E39" s="196"/>
      <c r="F39" s="196"/>
      <c r="G39" s="196"/>
      <c r="H39" s="196"/>
      <c r="I39" s="196"/>
      <c r="J39" s="197"/>
    </row>
    <row r="40" spans="1:10">
      <c r="A40" s="3"/>
      <c r="B40" s="3"/>
      <c r="C40" s="3"/>
      <c r="D40" s="187"/>
      <c r="E40" s="188"/>
      <c r="F40" s="188"/>
      <c r="G40" s="188"/>
      <c r="H40" s="188"/>
      <c r="I40" s="188"/>
      <c r="J40" s="189"/>
    </row>
    <row r="41" spans="1:10">
      <c r="A41" s="3"/>
      <c r="B41" s="3"/>
      <c r="C41" s="3"/>
      <c r="D41" s="187" t="s">
        <v>0</v>
      </c>
      <c r="E41" s="188"/>
      <c r="F41" s="188"/>
      <c r="G41" s="188"/>
      <c r="H41" s="188"/>
      <c r="I41" s="188"/>
      <c r="J41" s="189"/>
    </row>
    <row r="42" spans="1:10">
      <c r="A42" s="3"/>
      <c r="B42" s="3"/>
      <c r="C42" s="3"/>
      <c r="D42" s="187"/>
      <c r="E42" s="188"/>
      <c r="F42" s="188"/>
      <c r="G42" s="188"/>
      <c r="H42" s="188"/>
      <c r="I42" s="188"/>
      <c r="J42" s="189"/>
    </row>
    <row r="43" spans="1:10">
      <c r="A43" s="3"/>
      <c r="B43" s="3"/>
      <c r="C43" s="3"/>
      <c r="D43" s="187"/>
      <c r="E43" s="188"/>
      <c r="F43" s="188"/>
      <c r="G43" s="188"/>
      <c r="H43" s="188"/>
      <c r="I43" s="188"/>
      <c r="J43" s="189"/>
    </row>
    <row r="44" spans="1:10">
      <c r="A44" s="3"/>
      <c r="B44" s="3"/>
      <c r="C44" s="3"/>
      <c r="D44" s="187"/>
      <c r="E44" s="188"/>
      <c r="F44" s="188"/>
      <c r="G44" s="188"/>
      <c r="H44" s="188"/>
      <c r="I44" s="188"/>
      <c r="J44" s="189"/>
    </row>
    <row r="45" spans="1:10">
      <c r="A45" s="3"/>
      <c r="B45" s="3"/>
      <c r="C45" s="3"/>
      <c r="D45" s="187"/>
      <c r="E45" s="188"/>
      <c r="F45" s="188"/>
      <c r="G45" s="188"/>
      <c r="H45" s="188"/>
      <c r="I45" s="188"/>
      <c r="J45" s="189"/>
    </row>
    <row r="46" spans="1:10">
      <c r="A46" s="3"/>
      <c r="B46" s="3"/>
      <c r="C46" s="3"/>
      <c r="D46" s="187"/>
      <c r="E46" s="188"/>
      <c r="F46" s="188"/>
      <c r="G46" s="188"/>
      <c r="H46" s="188"/>
      <c r="I46" s="188"/>
      <c r="J46" s="189"/>
    </row>
    <row r="47" spans="1:10">
      <c r="A47" s="3"/>
      <c r="B47" s="3"/>
      <c r="C47" s="3"/>
      <c r="D47" s="187"/>
      <c r="E47" s="188"/>
      <c r="F47" s="188"/>
      <c r="G47" s="188"/>
      <c r="H47" s="188"/>
      <c r="I47" s="188"/>
      <c r="J47" s="189"/>
    </row>
    <row r="48" spans="1:10">
      <c r="A48" s="3"/>
      <c r="B48" s="3"/>
      <c r="C48" s="3"/>
      <c r="D48" s="187"/>
      <c r="E48" s="188"/>
      <c r="F48" s="188"/>
      <c r="G48" s="188"/>
      <c r="H48" s="188"/>
      <c r="I48" s="188"/>
      <c r="J48" s="189"/>
    </row>
    <row r="49" spans="1:10">
      <c r="A49" s="3"/>
      <c r="B49" s="3"/>
      <c r="C49" s="3"/>
      <c r="D49" s="187"/>
      <c r="E49" s="188"/>
      <c r="F49" s="188"/>
      <c r="G49" s="188"/>
      <c r="H49" s="188"/>
      <c r="I49" s="188"/>
      <c r="J49" s="189"/>
    </row>
    <row r="50" spans="1:10">
      <c r="A50" s="3"/>
      <c r="B50" s="3"/>
      <c r="C50" s="3"/>
      <c r="D50" s="187"/>
      <c r="E50" s="188"/>
      <c r="F50" s="188"/>
      <c r="G50" s="188"/>
      <c r="H50" s="188"/>
      <c r="I50" s="188"/>
      <c r="J50" s="189"/>
    </row>
    <row r="51" spans="1:10" ht="13.5" thickBot="1">
      <c r="A51" s="2"/>
      <c r="B51" s="2"/>
      <c r="C51" s="2"/>
      <c r="D51" s="198"/>
      <c r="E51" s="199"/>
      <c r="F51" s="199"/>
      <c r="G51" s="199"/>
      <c r="H51" s="199"/>
      <c r="I51" s="199"/>
      <c r="J51" s="200"/>
    </row>
  </sheetData>
  <mergeCells count="47">
    <mergeCell ref="D48:J48"/>
    <mergeCell ref="D49:J49"/>
    <mergeCell ref="D50:J50"/>
    <mergeCell ref="D51:J51"/>
    <mergeCell ref="D44:J44"/>
    <mergeCell ref="D45:J45"/>
    <mergeCell ref="D46:J46"/>
    <mergeCell ref="D47:J47"/>
    <mergeCell ref="D40:J40"/>
    <mergeCell ref="D41:J41"/>
    <mergeCell ref="D42:J42"/>
    <mergeCell ref="D43:J43"/>
    <mergeCell ref="A34:J34"/>
    <mergeCell ref="A35:J35"/>
    <mergeCell ref="A36:J36"/>
    <mergeCell ref="C38:C39"/>
    <mergeCell ref="D38:J39"/>
    <mergeCell ref="A30:J30"/>
    <mergeCell ref="A31:J31"/>
    <mergeCell ref="A32:J32"/>
    <mergeCell ref="A33:J33"/>
    <mergeCell ref="A25:J25"/>
    <mergeCell ref="A26:J26"/>
    <mergeCell ref="A28:J28"/>
    <mergeCell ref="A29:J29"/>
    <mergeCell ref="A4:B4"/>
    <mergeCell ref="C4:H4"/>
    <mergeCell ref="A5:B5"/>
    <mergeCell ref="C5:H5"/>
    <mergeCell ref="A24:J24"/>
    <mergeCell ref="A22:J22"/>
    <mergeCell ref="A9:J9"/>
    <mergeCell ref="A10:J10"/>
    <mergeCell ref="A12:J12"/>
    <mergeCell ref="A13:J13"/>
    <mergeCell ref="A23:J23"/>
    <mergeCell ref="A14:J14"/>
    <mergeCell ref="A1:J1"/>
    <mergeCell ref="I2:J2"/>
    <mergeCell ref="A3:B3"/>
    <mergeCell ref="C3:H3"/>
    <mergeCell ref="I3:J3"/>
    <mergeCell ref="A7:J7"/>
    <mergeCell ref="A8:J8"/>
    <mergeCell ref="A11:J11"/>
    <mergeCell ref="A6:B6"/>
    <mergeCell ref="C6:H6"/>
  </mergeCells>
  <dataValidations count="2">
    <dataValidation type="textLength" operator="lessThanOrEqual" allowBlank="1" showInputMessage="1" showErrorMessage="1" error="The maximum number of characters and spaces must be less than 200." prompt="These cells must have less than 230 Characters and spaces.  Press the Escxape key (Esc) to clear this message." sqref="A8">
      <formula1>230</formula1>
    </dataValidation>
    <dataValidation type="textLength" operator="lessThanOrEqual" allowBlank="1" showInputMessage="1" showErrorMessage="1" error="The maximum number of characters and spaces  for this cell must be less than 230." sqref="A9:A14 A16:A36">
      <formula1>230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AB614283883E409213269C1B655A95" ma:contentTypeVersion="13" ma:contentTypeDescription="Create a new document." ma:contentTypeScope="" ma:versionID="2dfca45fe1cfa75017414cdc702b7e70">
  <xsd:schema xmlns:xsd="http://www.w3.org/2001/XMLSchema" xmlns:xs="http://www.w3.org/2001/XMLSchema" xmlns:p="http://schemas.microsoft.com/office/2006/metadata/properties" xmlns:ns3="77cc1a71-c999-4983-913a-34ef179cd8d1" xmlns:ns4="77a7391c-04b7-40d4-a844-e22e86c02d37" targetNamespace="http://schemas.microsoft.com/office/2006/metadata/properties" ma:root="true" ma:fieldsID="b944a622d130b8c727023618b1fb656f" ns3:_="" ns4:_="">
    <xsd:import namespace="77cc1a71-c999-4983-913a-34ef179cd8d1"/>
    <xsd:import namespace="77a7391c-04b7-40d4-a844-e22e86c02d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c1a71-c999-4983-913a-34ef179cd8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7391c-04b7-40d4-a844-e22e86c02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8A837D-4788-4232-9D16-3BF44ADC5121}">
  <ds:schemaRefs>
    <ds:schemaRef ds:uri="http://purl.org/dc/elements/1.1/"/>
    <ds:schemaRef ds:uri="http://schemas.microsoft.com/office/2006/metadata/properties"/>
    <ds:schemaRef ds:uri="77cc1a71-c999-4983-913a-34ef179cd8d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7a7391c-04b7-40d4-a844-e22e86c02d3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CD5405F-A9B6-4945-8FD5-68249FB68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c1a71-c999-4983-913a-34ef179cd8d1"/>
    <ds:schemaRef ds:uri="77a7391c-04b7-40d4-a844-e22e86c02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F5E47-99D7-4113-9FE5-54716407B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CHILD-DT</vt:lpstr>
      <vt:lpstr>Child-AS</vt:lpstr>
      <vt:lpstr>CHILD-AC</vt:lpstr>
      <vt:lpstr>Child-1</vt:lpstr>
      <vt:lpstr>Child-2</vt:lpstr>
      <vt:lpstr>'CHILD-DT'!Print_Area</vt:lpstr>
    </vt:vector>
  </TitlesOfParts>
  <Company>LSU AgCenter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Marcy Fisher</dc:creator>
  <cp:lastModifiedBy>Brandi Roberts</cp:lastModifiedBy>
  <dcterms:created xsi:type="dcterms:W3CDTF">2019-10-14T20:41:18Z</dcterms:created>
  <dcterms:modified xsi:type="dcterms:W3CDTF">2023-10-18T14:52:05Z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0x01010070AB614283883E409213269C1B655A95</vt:lpwstr>
  </property>
</Properties>
</file>